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LIC\1. LICITAÇÕES\01. PREGÃO\2026\02 - MANUTENÇÃO PREDIAL 00677000424202588\06 - Pregão\PE 90003-2026 - Republicação\1-Publicação\"/>
    </mc:Choice>
  </mc:AlternateContent>
  <xr:revisionPtr revIDLastSave="0" documentId="13_ncr:1_{69F71805-AA99-4FE7-9F4C-E633D55DD28E}" xr6:coauthVersionLast="47" xr6:coauthVersionMax="47" xr10:uidLastSave="{00000000-0000-0000-0000-000000000000}"/>
  <bookViews>
    <workbookView xWindow="-110" yWindow="-110" windowWidth="19420" windowHeight="10300" xr2:uid="{7218D301-73D3-4D7C-8955-228CC218EB00}"/>
  </bookViews>
  <sheets>
    <sheet name="RESUMO GRUPO 3" sheetId="3" r:id="rId1"/>
    <sheet name="Item 08 VGA" sheetId="1" r:id="rId2"/>
    <sheet name="Item 09 PCS" sheetId="2" r:id="rId3"/>
  </sheets>
  <definedNames>
    <definedName name="_xlnm.Print_Area" localSheetId="1">'Item 08 VGA'!$A$1:$H$96</definedName>
    <definedName name="_xlnm.Print_Area" localSheetId="0">'RESUMO GRUPO 3'!$B$1:$K$13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12" i="3"/>
  <c r="K11" i="3" s="1"/>
  <c r="G12" i="3"/>
  <c r="F12" i="3"/>
  <c r="G11" i="3"/>
  <c r="F11" i="3"/>
  <c r="E83" i="2"/>
  <c r="H83" i="2" s="1"/>
  <c r="E80" i="2"/>
  <c r="H80" i="2" s="1"/>
  <c r="H66" i="2"/>
  <c r="E66" i="2"/>
  <c r="F65" i="2"/>
  <c r="E65" i="2"/>
  <c r="H65" i="2" s="1"/>
  <c r="E64" i="2"/>
  <c r="H64" i="2" s="1"/>
  <c r="E57" i="2"/>
  <c r="H57" i="2" s="1"/>
  <c r="H58" i="2" s="1"/>
  <c r="E53" i="2"/>
  <c r="H53" i="2" s="1"/>
  <c r="F52" i="2"/>
  <c r="F53" i="2" s="1"/>
  <c r="E52" i="2"/>
  <c r="H52" i="2" s="1"/>
  <c r="E51" i="2"/>
  <c r="H51" i="2" s="1"/>
  <c r="E48" i="2"/>
  <c r="H48" i="2" s="1"/>
  <c r="H49" i="2" s="1"/>
  <c r="E44" i="2"/>
  <c r="H44" i="2" s="1"/>
  <c r="H45" i="2" s="1"/>
  <c r="E41" i="2"/>
  <c r="H41" i="2" s="1"/>
  <c r="E40" i="2"/>
  <c r="H40" i="2" s="1"/>
  <c r="E37" i="2"/>
  <c r="H37" i="2" s="1"/>
  <c r="E36" i="2"/>
  <c r="H36" i="2" s="1"/>
  <c r="E35" i="2"/>
  <c r="H35" i="2" s="1"/>
  <c r="E31" i="2"/>
  <c r="H31" i="2" s="1"/>
  <c r="E30" i="2"/>
  <c r="H30" i="2" s="1"/>
  <c r="E29" i="2"/>
  <c r="H29" i="2" s="1"/>
  <c r="E28" i="2"/>
  <c r="H28" i="2" s="1"/>
  <c r="E27" i="2"/>
  <c r="H27" i="2" s="1"/>
  <c r="H23" i="2"/>
  <c r="E23" i="2"/>
  <c r="E22" i="2"/>
  <c r="H22" i="2" s="1"/>
  <c r="E21" i="2"/>
  <c r="H21" i="2" s="1"/>
  <c r="E20" i="2"/>
  <c r="H20" i="2" s="1"/>
  <c r="E19" i="2"/>
  <c r="H19" i="2" s="1"/>
  <c r="H84" i="2" l="1"/>
  <c r="H55" i="2"/>
  <c r="H38" i="2"/>
  <c r="H24" i="2"/>
  <c r="H67" i="2"/>
  <c r="H42" i="2"/>
  <c r="H33" i="2"/>
  <c r="G90" i="2" l="1"/>
  <c r="G92" i="2" s="1"/>
  <c r="H12" i="3" s="1"/>
  <c r="G94" i="2"/>
  <c r="G96" i="2" l="1"/>
  <c r="I12" i="3"/>
  <c r="E83" i="1"/>
  <c r="H83" i="1" s="1"/>
  <c r="H84" i="1" s="1"/>
  <c r="E70" i="1"/>
  <c r="H70" i="1" s="1"/>
  <c r="H71" i="1" s="1"/>
  <c r="H64" i="1"/>
  <c r="E65" i="1"/>
  <c r="H65" i="1" s="1"/>
  <c r="E66" i="1"/>
  <c r="H66" i="1" s="1"/>
  <c r="E64" i="1"/>
  <c r="E57" i="1"/>
  <c r="H57" i="1" s="1"/>
  <c r="E53" i="1"/>
  <c r="H53" i="1" s="1"/>
  <c r="E52" i="1"/>
  <c r="H52" i="1" s="1"/>
  <c r="E51" i="1"/>
  <c r="H51" i="1" s="1"/>
  <c r="E48" i="1"/>
  <c r="H48" i="1" s="1"/>
  <c r="E44" i="1"/>
  <c r="H44" i="1" s="1"/>
  <c r="E41" i="1"/>
  <c r="H41" i="1" s="1"/>
  <c r="E40" i="1"/>
  <c r="H40" i="1" s="1"/>
  <c r="E37" i="1"/>
  <c r="H37" i="1" s="1"/>
  <c r="E36" i="1"/>
  <c r="H36" i="1" s="1"/>
  <c r="E35" i="1"/>
  <c r="H35" i="1" s="1"/>
  <c r="H28" i="1"/>
  <c r="E28" i="1"/>
  <c r="E29" i="1"/>
  <c r="H29" i="1" s="1"/>
  <c r="E30" i="1"/>
  <c r="H30" i="1" s="1"/>
  <c r="E31" i="1"/>
  <c r="H31" i="1" s="1"/>
  <c r="E27" i="1"/>
  <c r="H27" i="1" s="1"/>
  <c r="E20" i="1"/>
  <c r="H20" i="1" s="1"/>
  <c r="E21" i="1"/>
  <c r="H21" i="1" s="1"/>
  <c r="E22" i="1"/>
  <c r="H22" i="1" s="1"/>
  <c r="E23" i="1"/>
  <c r="H23" i="1" s="1"/>
  <c r="E19" i="1"/>
  <c r="H19" i="1" s="1"/>
  <c r="H42" i="1" l="1"/>
  <c r="F65" i="1"/>
  <c r="F52" i="1"/>
  <c r="F53" i="1" s="1"/>
  <c r="H67" i="1" l="1"/>
  <c r="H58" i="1"/>
  <c r="H55" i="1"/>
  <c r="H49" i="1"/>
  <c r="H45" i="1" l="1"/>
  <c r="H38" i="1" l="1"/>
  <c r="H33" i="1" l="1"/>
  <c r="H24" i="1" l="1"/>
  <c r="G90" i="1" s="1"/>
  <c r="G92" i="1" s="1"/>
  <c r="H11" i="3" l="1"/>
  <c r="G94" i="1"/>
  <c r="I11" i="3" s="1"/>
  <c r="G96" i="1" l="1"/>
</calcChain>
</file>

<file path=xl/sharedStrings.xml><?xml version="1.0" encoding="utf-8"?>
<sst xmlns="http://schemas.openxmlformats.org/spreadsheetml/2006/main" count="569" uniqueCount="156">
  <si>
    <t>ADVOCACIA-GERAL DA UNIÃO</t>
  </si>
  <si>
    <t>SECRETARIA-GERAL DE ADMINISTRAÇÃO</t>
  </si>
  <si>
    <t>Superintendência Regional de Administração da 6ª região</t>
  </si>
  <si>
    <t>PLANO BÁSICO DE MANUTENÇÃO</t>
  </si>
  <si>
    <t>PLANILHA REFERENCIAL PARA OS SEGUINTES ITENS/GRUPOS:</t>
  </si>
  <si>
    <t>DATA BASE:</t>
  </si>
  <si>
    <t>SERVIÇOS GERAIS</t>
  </si>
  <si>
    <t>1.1</t>
  </si>
  <si>
    <t>Elaborar Plano de manutenção, Operação e Controle - PMOC</t>
  </si>
  <si>
    <t>ANUAL</t>
  </si>
  <si>
    <t>1.2</t>
  </si>
  <si>
    <t>Relatório mensal de manutenção preventiva e corretiva</t>
  </si>
  <si>
    <t>MENSAL</t>
  </si>
  <si>
    <t>1.3</t>
  </si>
  <si>
    <t>1.4</t>
  </si>
  <si>
    <t>Visita técnica incluso o deslocamento de Equipe Tecnica (Engenheiro/Tecnico/Auxiliar).</t>
  </si>
  <si>
    <t>SEMESTRAL</t>
  </si>
  <si>
    <t>ROTINAS DE MANUTENÇÃO CIVIL</t>
  </si>
  <si>
    <t>2.1</t>
  </si>
  <si>
    <t>2.1.1</t>
  </si>
  <si>
    <t>2.1.2</t>
  </si>
  <si>
    <t>2.1.3</t>
  </si>
  <si>
    <t>Limpeza de caixas de passagem de águas pluviais, caixas de esgoto  e vedar as tampas</t>
  </si>
  <si>
    <t>2.1.4</t>
  </si>
  <si>
    <t>Inspeção/verificação do sistema hidráulico, incluindo reservatório de água, de redes enterradas e de pontos de consumo</t>
  </si>
  <si>
    <t>2.1.5</t>
  </si>
  <si>
    <t>Limpeza e desinfecção de reservatório de água potável, conforme normas da ANVISA</t>
  </si>
  <si>
    <t>2.1.6</t>
  </si>
  <si>
    <t>Limpeza de fossa septica</t>
  </si>
  <si>
    <t>2.2</t>
  </si>
  <si>
    <t>ESQUADRIAS</t>
  </si>
  <si>
    <t>2.2.1</t>
  </si>
  <si>
    <t>Inspecionar esquadrias: sistemas de abertura e fechamento, fixação dos vidros e puxadores. Revisão e regulagem de maçanetas, fechaduras e dobradiças, pinos e parafusos de fixação, corrigindo ou substituindo quando apresentarem defeitos.</t>
  </si>
  <si>
    <t>2.2.2</t>
  </si>
  <si>
    <t>2.2.3</t>
  </si>
  <si>
    <t>Lubrificação nas esquadrias metálicas de trincos, guias, roldanas, acionadores e dobradiças. Exclui-se desse item esquadrias de alumínio.</t>
  </si>
  <si>
    <t>2.3</t>
  </si>
  <si>
    <t>COBERTURA / IMPERMEABILIZAÇÃO</t>
  </si>
  <si>
    <t>2.3.1</t>
  </si>
  <si>
    <t>Inspeção do sistema de impermeabilização e/ou telhado, incluindo calhas, canaletas, ralos, rufos e ajuste do sistema de fixação.</t>
  </si>
  <si>
    <t>2.3.2</t>
  </si>
  <si>
    <t>Execução de limpeza de telhas/calhas e desentupimento dos coletores da cobertura ( calhas, ralos demais coletores).</t>
  </si>
  <si>
    <t>2.4</t>
  </si>
  <si>
    <t>FUNDAÇÕES E ESTRUTURA</t>
  </si>
  <si>
    <t>2.4.1</t>
  </si>
  <si>
    <t>Inspeção/verificação das estruturas de concreto, lajes, vigas e pilares, checagem fissuras, trincas e acompanhamento.</t>
  </si>
  <si>
    <t>ROTINAS DE MANUTENÇÃO INSTALAÇÕES ELÉTRICAS</t>
  </si>
  <si>
    <t>3.1</t>
  </si>
  <si>
    <t>INSPEÇÃO TERMOGRÁFICA</t>
  </si>
  <si>
    <t>3.1.1</t>
  </si>
  <si>
    <t>Efetuar  inspeção  termográfica,  com  registro  impresso  das  imagens  térmicas  dos componentes, terminais de fixação, bases fusíveis, etc, QGBT e quadros de distribuição, inclusive relatório técnico.</t>
  </si>
  <si>
    <t>3.2</t>
  </si>
  <si>
    <t>Quadro Geral Baixa Tensão (QGBT) e Quadros de Distribuição (QD)</t>
  </si>
  <si>
    <t>3.2.1</t>
  </si>
  <si>
    <t>Efetuar a leitura dos instrumentos de medição e verificar as possíveis sobrecargas ou desbalanceamentos.</t>
  </si>
  <si>
    <t>3.2.2</t>
  </si>
  <si>
    <t>Revisão geral de todos os quadros elétricos e seus componentes (constando de medição de temperatura, de corrente, de tensão, reaperto dos diversos parafusos e bornes, teste de isolamento). Verificar a existência de quaisquer anormalidades elétricas ou mecânicas (ruídos, odores). Realizar limpeza geral nas conexões, disjuntores e limpeza externa do quadro e verificar  o  estado  dos  quadros  quanto  à  pintura,  existência  de  pontos  de  oxidação, infiltração de água, trincos, dobradiças, reparando possíveis irregularidades.</t>
  </si>
  <si>
    <t>3.2.3</t>
  </si>
  <si>
    <t>Inspeção/verificação da rede elétrica (eletrodutos, eletrocalhas, canaletas e caixas de passagem geral). Incluso rede estabilizada e aterrada.</t>
  </si>
  <si>
    <t>3.2.4</t>
  </si>
  <si>
    <t>SUBESTAÇÃO - verificação/inspeção dos disjuntores de média tensão, chave seccionadora média tensão/transformador de potência</t>
  </si>
  <si>
    <t>3.3</t>
  </si>
  <si>
    <t>ILUMINAÇÃO E TOMADAS</t>
  </si>
  <si>
    <t>3.3.1</t>
  </si>
  <si>
    <t>BIMESTRAL</t>
  </si>
  <si>
    <t>3.4</t>
  </si>
  <si>
    <t>SISTEMA   DE   PROTEÇÃO   CONTRA DESCARGAS  ATMOSFÉRICAS E ATERRAMENTO - SPDA</t>
  </si>
  <si>
    <t>3.4.1</t>
  </si>
  <si>
    <t xml:space="preserve">Inspeção Geral (Estado do captor, isolamento entre o captor e haste e das cordoalhas de descida para a terra. Inspeção da Tubulação de descida, Conexão de aterramentos e grampos tensores, Malhas de terra. Oxidação das partes metálicas, estrutura e ligações. )Verificação total de acordo com NBR-5419 - captores, descidas, conexões. </t>
  </si>
  <si>
    <t>3.4.2</t>
  </si>
  <si>
    <t>Teste em malha de aterramento com utilização de terrômetro, com fornecimento de relatório com resultados encontrados e recomendações e ART.</t>
  </si>
  <si>
    <t>ROTINAS DE MANUTENÇÃO REDE LÓGICA E DE TELEFONIA</t>
  </si>
  <si>
    <t>4.1</t>
  </si>
  <si>
    <t>Inspeção visual dos racks, conectores e cabos UTP nos Rack;</t>
  </si>
  <si>
    <t>4.2</t>
  </si>
  <si>
    <t>Organizar os cabos UTP nas salas de Telecom, shafts, armários e racks e identificar</t>
  </si>
  <si>
    <t>4.3</t>
  </si>
  <si>
    <t>Inspeção 'no-breaks' de acordo com manuais dos fabricantes</t>
  </si>
  <si>
    <t xml:space="preserve">ROTINAS DE MANUTENÇÃO SISTEMAS </t>
  </si>
  <si>
    <t>5.1</t>
  </si>
  <si>
    <t>PORTÕES E CANCELAS</t>
  </si>
  <si>
    <t>5.1.1</t>
  </si>
  <si>
    <t>Lubrificação e revisão portão eletrônico. Verificação do funcionamento do motor elétrico e acionamento dos controles remotos. Verificacar regulagem do tempo de curso e de pausa. Verificar a regulagem do sistema anti-esmagamento. Fazer os testes gerais de funcionamento do equipamento.</t>
  </si>
  <si>
    <t>5.2</t>
  </si>
  <si>
    <t>5.2.1</t>
  </si>
  <si>
    <t>QUADRIMESTRAL</t>
  </si>
  <si>
    <t>5.2.2</t>
  </si>
  <si>
    <t>Reapertar os parafusos de suporte do eletroímã e se necessário ajustar posição do blanque e eletroímã</t>
  </si>
  <si>
    <t>5.2.3</t>
  </si>
  <si>
    <t>Verificar Relés, botões, fiação e contatos a fim de evitar curtos-circuitos.</t>
  </si>
  <si>
    <t>5.2.4</t>
  </si>
  <si>
    <t>Efetuar testes na fechadura a fim de testar o funcionamento</t>
  </si>
  <si>
    <t>5.3</t>
  </si>
  <si>
    <t>SISTEMA DE DETECÇÃO, ALARME, COMBATE E CONTROLE A INCÊNDIO</t>
  </si>
  <si>
    <t>5.3.1</t>
  </si>
  <si>
    <t>Inspeção e teste do sistema de alarme</t>
  </si>
  <si>
    <t>5.3.2</t>
  </si>
  <si>
    <t>Inspeção e teste do sistema de iluminação de emergência, conforme NBR 10898/99</t>
  </si>
  <si>
    <t>5.3.3</t>
  </si>
  <si>
    <t>Inspeção e teste de todo o sistema de combate a incêndio, inclusive realizando testes hidrostáticos em mangueiras e do sistema de hidrantes</t>
  </si>
  <si>
    <t>5.3.4</t>
  </si>
  <si>
    <t>Teste das bombas de incêndio/verificação de válvulas fechadas</t>
  </si>
  <si>
    <t>5.3.5</t>
  </si>
  <si>
    <t>Realizar a inspeção dos extintores conforme a NBR 12962 e verificação da validade para recarga dos extintores conforme preços constantes na manutenção corretiva. Verificação e colocação do lacre, identificando o executor.</t>
  </si>
  <si>
    <t>OUTROS</t>
  </si>
  <si>
    <t>6.1</t>
  </si>
  <si>
    <t>JARDINAGEM</t>
  </si>
  <si>
    <t>6.1.1</t>
  </si>
  <si>
    <t>Manutenção, conservação e restauração de jardim incluindo rastelamento e corte de vegetação com bota-fora, limpeza de jardim com remoções, regularização e corte de vegetação arbórea entre outros.</t>
  </si>
  <si>
    <t>VALOR ESTIMATIVO ANUAL (R$) PARA MANUTENÇÃO PREVENTIVA SEM BDI</t>
  </si>
  <si>
    <t>VALOR ESTIMATIVO ANUAL (R$) PARA MANUTENÇÃO PREVENTIVA COM BDI</t>
  </si>
  <si>
    <t>VALOR ESTIMATIVO ANUAL (R$) PARA MANUTENÇÃO CORRETIVA COM BDI</t>
  </si>
  <si>
    <t>VALOR ESTIMATIVO ANUAL (R$) GLOBAL</t>
  </si>
  <si>
    <t>Visita</t>
  </si>
  <si>
    <t>m³</t>
  </si>
  <si>
    <t>Contratação de serviços técnicos continuados de manutenção predial preventiva e corretiva, bem como para a realização de serviços eventuais sob demanda, nos diversos imóveis, edificações e instalações da AGU circunscritos à 6ª região, compreendendo a supervisão e gerenciamento dos serviços, o fornecimento de mão de obra, materiais, equipamentos e demais insumos necessários e adequados à sua realização, conforme condições estabelecidas no Edital e seus anexos.</t>
  </si>
  <si>
    <t>Inspeção / verificação da iluminação geral (interna e externa) com a indicação de substituição de  peças  avariadas (luminárias, lâmpadas, reatores, soquetes, vidros e acrílicos de proteção, etc).</t>
  </si>
  <si>
    <t>INSTALAÇÕES HIDROSSANITÁRIAS</t>
  </si>
  <si>
    <t>Gerenciamento do sistema e rotinas e demandas de manutenção - Locação de Software</t>
  </si>
  <si>
    <t>Verificar as vedações e corrigir as irregularidades</t>
  </si>
  <si>
    <t xml:space="preserve">Lubrificar as faces de contato magnético da fechadura </t>
  </si>
  <si>
    <t>SISTEMA DE ACESSO COM FECHADURA ELETRÔNICA OU BIOMETRICA</t>
  </si>
  <si>
    <t>Limpar sifões e/ou caixas de gordura e vedar as tampas das copas</t>
  </si>
  <si>
    <t>Inspeção/verificação de todos os registros, do funcionamento das válvulas de descarga, torneiras, vasos e válvulas dos sanitários. Realizar regulagem caso necessário</t>
  </si>
  <si>
    <t>Relatório de mapeamento, com diagnóstico das edificações, inclusos todos os sistemas (elétricos, hidráulicos, mecânicos, entre outros) e itens de sustentabilidade.</t>
  </si>
  <si>
    <t>1.5</t>
  </si>
  <si>
    <t>ÚNICA</t>
  </si>
  <si>
    <t>Periodicidade</t>
  </si>
  <si>
    <t>QTD</t>
  </si>
  <si>
    <t>SUBTOTAL</t>
  </si>
  <si>
    <t>-</t>
  </si>
  <si>
    <t>BDI (%)</t>
  </si>
  <si>
    <t>Desconto Linear do Licitante (%)</t>
  </si>
  <si>
    <t>ITEM 08 - VARGINHA</t>
  </si>
  <si>
    <t>Valor unitário de Referência</t>
  </si>
  <si>
    <t>Valor unitário da Proposta (com desconto)</t>
  </si>
  <si>
    <t>Valor Total da Proposta</t>
  </si>
  <si>
    <t>←INFORME O DESCONTO AQUI</t>
  </si>
  <si>
    <t>CORRETIVA (%)</t>
  </si>
  <si>
    <t>↓</t>
  </si>
  <si>
    <t>INFORME O BDI AQUI</t>
  </si>
  <si>
    <t>ITEM 09 - POÇOS DE CALDAS</t>
  </si>
  <si>
    <t>GRUPO</t>
  </si>
  <si>
    <t>ITEM</t>
  </si>
  <si>
    <t>LOCALIDADE</t>
  </si>
  <si>
    <t>% DESCONTO</t>
  </si>
  <si>
    <t>% 
BDI</t>
  </si>
  <si>
    <t>PREVENTIVA ANUAL (R$)</t>
  </si>
  <si>
    <t>VALOR TOTAL  ANUAL (R$)</t>
  </si>
  <si>
    <t>VALOR GLOBAL GRUPO (R$)</t>
  </si>
  <si>
    <t>VARGINHA</t>
  </si>
  <si>
    <t>POÇOS DE CALDAS</t>
  </si>
  <si>
    <t>VALOR TOTAL DE REFERÊNCIA (R$)</t>
  </si>
  <si>
    <t>RESUMO PROPOSTA GRUPO 3</t>
  </si>
  <si>
    <t>Nota: Preeencher somente os campos das células F16 e F92.</t>
  </si>
  <si>
    <t>CORRETIVA ANUAL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</si>
</sst>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8"/>
      <name val="Arial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2" tint="-0.89999084444715716"/>
      <name val="Calibri"/>
      <family val="2"/>
      <scheme val="minor"/>
    </font>
    <font>
      <sz val="10"/>
      <color rgb="FF221E1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Times New Roman"/>
      <family val="2"/>
    </font>
    <font>
      <b/>
      <sz val="12"/>
      <color rgb="FFFF0000"/>
      <name val="Times New Roman"/>
      <family val="1"/>
    </font>
    <font>
      <u/>
      <sz val="12"/>
      <color theme="10"/>
      <name val="Times New Roman"/>
      <family val="2"/>
    </font>
    <font>
      <b/>
      <sz val="12"/>
      <color theme="2" tint="-0.89999084444715716"/>
      <name val="Times New Roman"/>
      <family val="1"/>
    </font>
    <font>
      <sz val="10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221E1F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24"/>
      <color theme="1"/>
      <name val="Times New Roman"/>
      <family val="1"/>
    </font>
    <font>
      <b/>
      <sz val="28"/>
      <color theme="3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darkDown">
        <fgColor auto="1"/>
        <bgColor theme="0" tint="-4.9989318521683403E-2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rgb="FFFFFFFF"/>
      </right>
      <top/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6" fillId="0" borderId="0" applyNumberFormat="0" applyFill="0" applyBorder="0" applyAlignment="0" applyProtection="0"/>
  </cellStyleXfs>
  <cellXfs count="104">
    <xf numFmtId="0" fontId="0" fillId="0" borderId="0" xfId="0"/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left" vertical="center"/>
    </xf>
    <xf numFmtId="43" fontId="5" fillId="0" borderId="3" xfId="1" applyFont="1" applyFill="1" applyBorder="1" applyAlignment="1"/>
    <xf numFmtId="0" fontId="6" fillId="2" borderId="0" xfId="2" applyFont="1" applyFill="1" applyAlignment="1">
      <alignment horizontal="center" vertical="center"/>
    </xf>
    <xf numFmtId="43" fontId="6" fillId="2" borderId="0" xfId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6" fillId="5" borderId="10" xfId="2" applyFont="1" applyFill="1" applyBorder="1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0" fontId="6" fillId="4" borderId="11" xfId="2" applyFont="1" applyFill="1" applyBorder="1" applyAlignment="1">
      <alignment horizontal="center" vertical="center"/>
    </xf>
    <xf numFmtId="43" fontId="6" fillId="4" borderId="11" xfId="1" applyFont="1" applyFill="1" applyBorder="1" applyAlignment="1">
      <alignment horizontal="center" vertical="center"/>
    </xf>
    <xf numFmtId="0" fontId="6" fillId="6" borderId="10" xfId="2" applyFont="1" applyFill="1" applyBorder="1" applyAlignment="1">
      <alignment horizontal="center" vertical="center"/>
    </xf>
    <xf numFmtId="43" fontId="6" fillId="6" borderId="10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justify" vertical="center" wrapText="1"/>
    </xf>
    <xf numFmtId="4" fontId="15" fillId="0" borderId="0" xfId="0" applyNumberFormat="1" applyFont="1"/>
    <xf numFmtId="0" fontId="16" fillId="5" borderId="8" xfId="4" applyFill="1" applyBorder="1" applyAlignment="1">
      <alignment horizontal="center" vertical="center" wrapText="1"/>
    </xf>
    <xf numFmtId="0" fontId="16" fillId="5" borderId="14" xfId="4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0" xfId="2" applyFont="1" applyFill="1" applyAlignment="1">
      <alignment horizontal="center" vertical="center"/>
    </xf>
    <xf numFmtId="43" fontId="9" fillId="0" borderId="0" xfId="1" applyFont="1" applyFill="1" applyBorder="1" applyAlignment="1">
      <alignment horizontal="center" vertical="top"/>
    </xf>
    <xf numFmtId="0" fontId="3" fillId="2" borderId="0" xfId="2" applyFont="1" applyFill="1" applyAlignment="1">
      <alignment horizontal="center" vertical="center" wrapText="1"/>
    </xf>
    <xf numFmtId="43" fontId="3" fillId="2" borderId="0" xfId="1" applyFont="1" applyFill="1" applyBorder="1" applyAlignment="1">
      <alignment horizontal="center" vertical="center"/>
    </xf>
    <xf numFmtId="43" fontId="6" fillId="5" borderId="10" xfId="2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horizontal="center" vertical="center"/>
    </xf>
    <xf numFmtId="43" fontId="6" fillId="6" borderId="10" xfId="2" applyNumberFormat="1" applyFont="1" applyFill="1" applyBorder="1" applyAlignment="1">
      <alignment horizontal="center" vertical="center"/>
    </xf>
    <xf numFmtId="43" fontId="20" fillId="2" borderId="0" xfId="2" applyNumberFormat="1" applyFont="1" applyFill="1" applyAlignment="1">
      <alignment horizontal="center" vertical="center"/>
    </xf>
    <xf numFmtId="43" fontId="20" fillId="2" borderId="0" xfId="2" applyNumberFormat="1" applyFont="1" applyFill="1" applyAlignment="1">
      <alignment vertical="center"/>
    </xf>
    <xf numFmtId="43" fontId="20" fillId="0" borderId="0" xfId="2" applyNumberFormat="1" applyFont="1" applyAlignment="1">
      <alignment horizontal="center" vertical="center"/>
    </xf>
    <xf numFmtId="43" fontId="0" fillId="0" borderId="0" xfId="0" applyNumberFormat="1"/>
    <xf numFmtId="10" fontId="17" fillId="7" borderId="17" xfId="0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6" fillId="2" borderId="0" xfId="2" applyFont="1" applyFill="1" applyAlignment="1">
      <alignment wrapText="1"/>
    </xf>
    <xf numFmtId="0" fontId="9" fillId="0" borderId="0" xfId="3" applyFont="1" applyAlignment="1">
      <alignment horizontal="center" vertical="top"/>
    </xf>
    <xf numFmtId="43" fontId="6" fillId="6" borderId="10" xfId="2" applyNumberFormat="1" applyFont="1" applyFill="1" applyBorder="1" applyAlignment="1">
      <alignment horizontal="right" vertical="center"/>
    </xf>
    <xf numFmtId="43" fontId="6" fillId="8" borderId="10" xfId="1" applyFont="1" applyFill="1" applyBorder="1" applyAlignment="1">
      <alignment horizontal="center" vertical="center"/>
    </xf>
    <xf numFmtId="43" fontId="22" fillId="9" borderId="20" xfId="1" applyFont="1" applyFill="1" applyBorder="1" applyAlignment="1">
      <alignment horizontal="center" vertical="center"/>
    </xf>
    <xf numFmtId="43" fontId="22" fillId="10" borderId="20" xfId="1" applyFont="1" applyFill="1" applyBorder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0" fontId="17" fillId="7" borderId="1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4" fontId="6" fillId="6" borderId="10" xfId="2" applyNumberFormat="1" applyFont="1" applyFill="1" applyBorder="1" applyAlignment="1">
      <alignment horizontal="right" vertical="center"/>
    </xf>
    <xf numFmtId="0" fontId="17" fillId="7" borderId="18" xfId="0" applyFont="1" applyFill="1" applyBorder="1" applyAlignment="1">
      <alignment horizontal="center" vertical="center" wrapText="1"/>
    </xf>
    <xf numFmtId="0" fontId="24" fillId="11" borderId="0" xfId="0" applyFont="1" applyFill="1" applyAlignment="1">
      <alignment horizontal="center"/>
    </xf>
    <xf numFmtId="0" fontId="6" fillId="6" borderId="10" xfId="2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13" fillId="0" borderId="0" xfId="0" applyFont="1"/>
    <xf numFmtId="0" fontId="13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10" fontId="0" fillId="0" borderId="21" xfId="0" applyNumberForma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9" fontId="3" fillId="12" borderId="17" xfId="2" applyNumberFormat="1" applyFont="1" applyFill="1" applyBorder="1" applyAlignment="1" applyProtection="1">
      <alignment horizontal="center" vertical="center"/>
      <protection locked="0"/>
    </xf>
    <xf numFmtId="10" fontId="3" fillId="12" borderId="17" xfId="2" applyNumberFormat="1" applyFont="1" applyFill="1" applyBorder="1" applyAlignment="1" applyProtection="1">
      <alignment horizontal="center" vertical="center"/>
      <protection locked="0"/>
    </xf>
    <xf numFmtId="10" fontId="17" fillId="13" borderId="18" xfId="0" applyNumberFormat="1" applyFont="1" applyFill="1" applyBorder="1" applyAlignment="1" applyProtection="1">
      <alignment horizontal="center" vertical="center" wrapText="1"/>
      <protection locked="0"/>
    </xf>
    <xf numFmtId="0" fontId="25" fillId="14" borderId="26" xfId="0" applyFont="1" applyFill="1" applyBorder="1" applyAlignment="1">
      <alignment horizontal="center" vertical="center" wrapText="1"/>
    </xf>
    <xf numFmtId="0" fontId="25" fillId="14" borderId="27" xfId="0" applyFont="1" applyFill="1" applyBorder="1" applyAlignment="1">
      <alignment horizontal="center" vertical="center" wrapText="1"/>
    </xf>
    <xf numFmtId="0" fontId="25" fillId="14" borderId="28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164" fontId="0" fillId="0" borderId="32" xfId="0" applyNumberFormat="1" applyBorder="1" applyAlignment="1">
      <alignment horizontal="center" vertical="center" wrapText="1"/>
    </xf>
    <xf numFmtId="10" fontId="0" fillId="0" borderId="32" xfId="0" applyNumberFormat="1" applyBorder="1" applyAlignment="1">
      <alignment horizontal="center" vertical="center" wrapText="1"/>
    </xf>
    <xf numFmtId="164" fontId="13" fillId="0" borderId="30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0" fontId="26" fillId="15" borderId="29" xfId="0" applyFont="1" applyFill="1" applyBorder="1" applyAlignment="1">
      <alignment horizontal="center" vertical="center" wrapText="1"/>
    </xf>
    <xf numFmtId="0" fontId="26" fillId="15" borderId="3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4" xfId="2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2" fillId="0" borderId="7" xfId="0" applyFont="1" applyBorder="1" applyAlignment="1">
      <alignment horizontal="right" vertical="center"/>
    </xf>
    <xf numFmtId="0" fontId="3" fillId="2" borderId="15" xfId="2" applyFont="1" applyFill="1" applyBorder="1" applyAlignment="1">
      <alignment horizontal="right" vertical="center"/>
    </xf>
    <xf numFmtId="0" fontId="3" fillId="2" borderId="16" xfId="2" applyFont="1" applyFill="1" applyBorder="1" applyAlignment="1">
      <alignment horizontal="right" vertical="center"/>
    </xf>
    <xf numFmtId="0" fontId="3" fillId="2" borderId="17" xfId="2" applyFont="1" applyFill="1" applyBorder="1" applyAlignment="1">
      <alignment horizontal="right" vertical="center"/>
    </xf>
    <xf numFmtId="0" fontId="23" fillId="11" borderId="22" xfId="0" applyFont="1" applyFill="1" applyBorder="1" applyAlignment="1">
      <alignment horizontal="center"/>
    </xf>
    <xf numFmtId="0" fontId="23" fillId="11" borderId="0" xfId="0" applyFont="1" applyFill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43" fontId="17" fillId="7" borderId="15" xfId="0" applyNumberFormat="1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right" vertical="center" wrapText="1"/>
    </xf>
    <xf numFmtId="43" fontId="6" fillId="2" borderId="21" xfId="1" applyFont="1" applyFill="1" applyBorder="1" applyAlignment="1">
      <alignment horizontal="center" vertical="center"/>
    </xf>
    <xf numFmtId="17" fontId="5" fillId="2" borderId="21" xfId="1" applyNumberFormat="1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right" vertical="center"/>
    </xf>
    <xf numFmtId="0" fontId="13" fillId="13" borderId="15" xfId="0" applyFont="1" applyFill="1" applyBorder="1" applyAlignment="1">
      <alignment horizontal="left"/>
    </xf>
    <xf numFmtId="0" fontId="13" fillId="13" borderId="16" xfId="0" applyFont="1" applyFill="1" applyBorder="1" applyAlignment="1">
      <alignment horizontal="left"/>
    </xf>
    <xf numFmtId="0" fontId="13" fillId="13" borderId="17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23" fillId="11" borderId="16" xfId="0" applyFont="1" applyFill="1" applyBorder="1" applyAlignment="1">
      <alignment horizontal="left" vertical="center"/>
    </xf>
  </cellXfs>
  <cellStyles count="5">
    <cellStyle name="Hiperlink" xfId="4" builtinId="8"/>
    <cellStyle name="Normal" xfId="0" builtinId="0"/>
    <cellStyle name="Normal 2 2" xfId="3" xr:uid="{5DBBF840-FB30-45B9-88BA-F7E1204A76FE}"/>
    <cellStyle name="Normal 2 3" xfId="2" xr:uid="{D19FD559-6A28-477E-B4D8-5091569A152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694917</xdr:colOff>
      <xdr:row>0</xdr:row>
      <xdr:rowOff>10746</xdr:rowOff>
    </xdr:from>
    <xdr:to>
      <xdr:col>6</xdr:col>
      <xdr:colOff>405357</xdr:colOff>
      <xdr:row>4</xdr:row>
      <xdr:rowOff>27158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8E39CF6-D3C6-4C26-85EF-9D8BD2504F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5244" y="10746"/>
          <a:ext cx="736209" cy="807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268165</xdr:colOff>
      <xdr:row>0</xdr:row>
      <xdr:rowOff>0</xdr:rowOff>
    </xdr:from>
    <xdr:to>
      <xdr:col>3</xdr:col>
      <xdr:colOff>626305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1794035-50BC-42CD-AE5A-169706806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206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325315</xdr:colOff>
      <xdr:row>0</xdr:row>
      <xdr:rowOff>0</xdr:rowOff>
    </xdr:from>
    <xdr:to>
      <xdr:col>3</xdr:col>
      <xdr:colOff>683455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444B15C-22E2-4242-9C91-5C0345DAFC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921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A53A-45AD-41C2-876F-822C245EFD8D}">
  <sheetPr>
    <pageSetUpPr fitToPage="1"/>
  </sheetPr>
  <dimension ref="A1:K12"/>
  <sheetViews>
    <sheetView showGridLines="0" tabSelected="1" topLeftCell="D7" zoomScale="130" zoomScaleNormal="130" workbookViewId="0">
      <selection activeCell="J11" sqref="J11"/>
    </sheetView>
  </sheetViews>
  <sheetFormatPr defaultColWidth="8.58203125" defaultRowHeight="15.5" x14ac:dyDescent="0.35"/>
  <cols>
    <col min="1" max="1" width="8.08203125" style="53" customWidth="1"/>
    <col min="2" max="3" width="8.58203125" style="53"/>
    <col min="4" max="4" width="21" style="53" customWidth="1"/>
    <col min="5" max="5" width="18.58203125" style="53" bestFit="1" customWidth="1"/>
    <col min="6" max="6" width="13.5" style="53" customWidth="1"/>
    <col min="7" max="7" width="9.5" style="53" customWidth="1"/>
    <col min="8" max="8" width="14.25" style="53" customWidth="1"/>
    <col min="9" max="9" width="14.58203125" style="53" customWidth="1"/>
    <col min="10" max="10" width="14.83203125" style="53" customWidth="1"/>
    <col min="11" max="11" width="17.33203125" style="53" customWidth="1"/>
    <col min="12" max="16384" width="8.58203125" style="53"/>
  </cols>
  <sheetData>
    <row r="1" spans="1:11" x14ac:dyDescent="0.35">
      <c r="A1"/>
      <c r="B1"/>
      <c r="C1"/>
      <c r="D1"/>
      <c r="E1"/>
      <c r="F1" s="26"/>
      <c r="G1"/>
      <c r="H1"/>
      <c r="I1"/>
    </row>
    <row r="2" spans="1:11" x14ac:dyDescent="0.35">
      <c r="A2"/>
      <c r="B2"/>
      <c r="C2"/>
      <c r="D2"/>
      <c r="E2"/>
      <c r="F2" s="26"/>
      <c r="G2"/>
      <c r="H2"/>
      <c r="I2"/>
    </row>
    <row r="3" spans="1:11" x14ac:dyDescent="0.35">
      <c r="A3"/>
      <c r="B3"/>
      <c r="C3"/>
      <c r="D3"/>
      <c r="E3"/>
      <c r="F3" s="26"/>
      <c r="G3"/>
      <c r="H3"/>
      <c r="I3"/>
    </row>
    <row r="4" spans="1:11" x14ac:dyDescent="0.35">
      <c r="A4"/>
      <c r="B4"/>
      <c r="C4"/>
      <c r="D4"/>
      <c r="E4"/>
      <c r="F4"/>
      <c r="G4"/>
      <c r="H4"/>
      <c r="I4"/>
    </row>
    <row r="5" spans="1:11" x14ac:dyDescent="0.3">
      <c r="A5" s="54"/>
      <c r="B5" s="73" t="s">
        <v>0</v>
      </c>
      <c r="C5" s="73"/>
      <c r="D5" s="73"/>
      <c r="E5" s="73"/>
      <c r="F5" s="73"/>
      <c r="G5" s="73"/>
      <c r="H5" s="73"/>
      <c r="I5" s="73"/>
      <c r="J5" s="73"/>
      <c r="K5" s="73"/>
    </row>
    <row r="6" spans="1:11" x14ac:dyDescent="0.3">
      <c r="A6" s="54"/>
      <c r="B6" s="73" t="s">
        <v>1</v>
      </c>
      <c r="C6" s="73"/>
      <c r="D6" s="73"/>
      <c r="E6" s="73"/>
      <c r="F6" s="73"/>
      <c r="G6" s="73"/>
      <c r="H6" s="73"/>
      <c r="I6" s="73"/>
      <c r="J6" s="73"/>
      <c r="K6" s="73"/>
    </row>
    <row r="7" spans="1:11" x14ac:dyDescent="0.3">
      <c r="A7" s="54"/>
      <c r="B7" s="73" t="s">
        <v>2</v>
      </c>
      <c r="C7" s="73"/>
      <c r="D7" s="73"/>
      <c r="E7" s="73"/>
      <c r="F7" s="73"/>
      <c r="G7" s="73"/>
      <c r="H7" s="73"/>
      <c r="I7" s="73"/>
      <c r="J7" s="73"/>
      <c r="K7" s="73"/>
    </row>
    <row r="8" spans="1:11" ht="16" thickBot="1" x14ac:dyDescent="0.4"/>
    <row r="9" spans="1:11" ht="35" thickBot="1" x14ac:dyDescent="0.4">
      <c r="B9" s="74" t="s">
        <v>153</v>
      </c>
      <c r="C9" s="75"/>
      <c r="D9" s="75"/>
      <c r="E9" s="75"/>
      <c r="F9" s="75"/>
      <c r="G9" s="75"/>
      <c r="H9" s="75"/>
      <c r="I9" s="75"/>
      <c r="J9" s="75"/>
      <c r="K9" s="76"/>
    </row>
    <row r="10" spans="1:11" ht="45" x14ac:dyDescent="0.35">
      <c r="B10" s="62" t="s">
        <v>142</v>
      </c>
      <c r="C10" s="63" t="s">
        <v>143</v>
      </c>
      <c r="D10" s="63" t="s">
        <v>144</v>
      </c>
      <c r="E10" s="63" t="s">
        <v>152</v>
      </c>
      <c r="F10" s="63" t="s">
        <v>145</v>
      </c>
      <c r="G10" s="63" t="s">
        <v>146</v>
      </c>
      <c r="H10" s="63" t="s">
        <v>147</v>
      </c>
      <c r="I10" s="63" t="s">
        <v>155</v>
      </c>
      <c r="J10" s="63" t="s">
        <v>148</v>
      </c>
      <c r="K10" s="64" t="s">
        <v>149</v>
      </c>
    </row>
    <row r="11" spans="1:11" ht="15.65" customHeight="1" x14ac:dyDescent="0.35">
      <c r="B11" s="71">
        <v>3</v>
      </c>
      <c r="C11" s="55">
        <v>8</v>
      </c>
      <c r="D11" s="56" t="s">
        <v>150</v>
      </c>
      <c r="E11" s="58">
        <v>70892.8049206</v>
      </c>
      <c r="F11" s="57">
        <f>'Item 08 VGA'!$F$16</f>
        <v>0</v>
      </c>
      <c r="G11" s="57">
        <f>'Item 08 VGA'!$F$92</f>
        <v>0.29070000000000001</v>
      </c>
      <c r="H11" s="58">
        <f>'Item 08 VGA'!$G$92</f>
        <v>54532.926862</v>
      </c>
      <c r="I11" s="58">
        <f>'Item 08 VGA'!$G$94</f>
        <v>16359.878058599999</v>
      </c>
      <c r="J11" s="58">
        <f>ROUND(SUM(H11:I11),3)</f>
        <v>70892.804999999993</v>
      </c>
      <c r="K11" s="69">
        <f>SUM(J11:J12)</f>
        <v>135015.04499999998</v>
      </c>
    </row>
    <row r="12" spans="1:11" ht="15.65" customHeight="1" thickBot="1" x14ac:dyDescent="0.4">
      <c r="B12" s="72"/>
      <c r="C12" s="65">
        <v>9</v>
      </c>
      <c r="D12" s="66" t="s">
        <v>151</v>
      </c>
      <c r="E12" s="67">
        <v>64122.236721399997</v>
      </c>
      <c r="F12" s="68">
        <f>'Item 09 PCS'!$F$16</f>
        <v>0</v>
      </c>
      <c r="G12" s="68">
        <f>'Item 09 PCS'!$F$92</f>
        <v>0.29070000000000001</v>
      </c>
      <c r="H12" s="67">
        <f>'Item 09 PCS'!$G$92</f>
        <v>49324.797478</v>
      </c>
      <c r="I12" s="67">
        <f>'Item 09 PCS'!$G$94</f>
        <v>14797.4392434</v>
      </c>
      <c r="J12" s="67">
        <f>ROUND(SUM(H12:I12),2)</f>
        <v>64122.239999999998</v>
      </c>
      <c r="K12" s="70"/>
    </row>
  </sheetData>
  <sheetProtection algorithmName="SHA-512" hashValue="DoZV/Ggk4C0WnG7X6aAVABU0CNUj6bhRtYfF7fVSkvk+rKCAsBu9PO9qByn/ijm9CNGeqXuyDGcSvFeXY/wYRw==" saltValue="8y338JsqL8CKXGiFSec8gQ==" spinCount="100000" sheet="1" objects="1" scenarios="1"/>
  <mergeCells count="6">
    <mergeCell ref="K11:K12"/>
    <mergeCell ref="B11:B12"/>
    <mergeCell ref="B5:K5"/>
    <mergeCell ref="B6:K6"/>
    <mergeCell ref="B7:K7"/>
    <mergeCell ref="B9:K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C11B-1497-4503-8F31-2BD87AFDC05A}">
  <sheetPr>
    <pageSetUpPr fitToPage="1"/>
  </sheetPr>
  <dimension ref="A1:I102"/>
  <sheetViews>
    <sheetView showGridLines="0" topLeftCell="A80" zoomScaleNormal="100" zoomScaleSheetLayoutView="90" workbookViewId="0">
      <selection activeCell="F92" sqref="F92 G90:H90"/>
    </sheetView>
  </sheetViews>
  <sheetFormatPr defaultRowHeight="15.5" x14ac:dyDescent="0.35"/>
  <cols>
    <col min="2" max="2" width="50.83203125" customWidth="1"/>
    <col min="3" max="3" width="5" bestFit="1" customWidth="1"/>
    <col min="4" max="4" width="15.08203125" bestFit="1" customWidth="1"/>
    <col min="5" max="5" width="19" bestFit="1" customWidth="1"/>
    <col min="6" max="8" width="13.33203125" customWidth="1"/>
    <col min="9" max="9" width="9.33203125" bestFit="1" customWidth="1"/>
  </cols>
  <sheetData>
    <row r="1" spans="1:8" x14ac:dyDescent="0.35">
      <c r="B1" s="77"/>
      <c r="C1" s="77"/>
      <c r="D1" s="77"/>
      <c r="E1" s="26"/>
    </row>
    <row r="2" spans="1:8" x14ac:dyDescent="0.35">
      <c r="B2" s="77"/>
      <c r="C2" s="77"/>
      <c r="D2" s="77"/>
      <c r="E2" s="26"/>
    </row>
    <row r="3" spans="1:8" x14ac:dyDescent="0.35">
      <c r="B3" s="77"/>
      <c r="C3" s="77"/>
      <c r="D3" s="77"/>
      <c r="E3" s="26"/>
    </row>
    <row r="5" spans="1:8" x14ac:dyDescent="0.35">
      <c r="A5" s="73" t="s">
        <v>0</v>
      </c>
      <c r="B5" s="73"/>
      <c r="C5" s="73"/>
      <c r="D5" s="73"/>
      <c r="E5" s="73"/>
      <c r="F5" s="73"/>
      <c r="G5" s="73"/>
      <c r="H5" s="73"/>
    </row>
    <row r="6" spans="1:8" x14ac:dyDescent="0.35">
      <c r="A6" s="73" t="s">
        <v>1</v>
      </c>
      <c r="B6" s="73"/>
      <c r="C6" s="73"/>
      <c r="D6" s="73"/>
      <c r="E6" s="73"/>
      <c r="F6" s="73"/>
      <c r="G6" s="73"/>
      <c r="H6" s="73"/>
    </row>
    <row r="7" spans="1:8" x14ac:dyDescent="0.35">
      <c r="A7" s="73" t="s">
        <v>2</v>
      </c>
      <c r="B7" s="73"/>
      <c r="C7" s="73"/>
      <c r="D7" s="73"/>
      <c r="E7" s="73"/>
      <c r="F7" s="73"/>
      <c r="G7" s="73"/>
      <c r="H7" s="73"/>
    </row>
    <row r="9" spans="1:8" x14ac:dyDescent="0.35">
      <c r="A9" s="73" t="s">
        <v>3</v>
      </c>
      <c r="B9" s="73"/>
      <c r="C9" s="73"/>
      <c r="D9" s="73"/>
      <c r="E9" s="73"/>
      <c r="F9" s="73"/>
      <c r="G9" s="73"/>
      <c r="H9" s="73"/>
    </row>
    <row r="11" spans="1:8" ht="93.75" customHeight="1" x14ac:dyDescent="0.35">
      <c r="A11" s="87" t="s">
        <v>115</v>
      </c>
      <c r="B11" s="88"/>
      <c r="C11" s="88"/>
      <c r="D11" s="88"/>
      <c r="E11" s="88"/>
      <c r="F11" s="88"/>
      <c r="G11" s="88"/>
      <c r="H11" s="89"/>
    </row>
    <row r="13" spans="1:8" x14ac:dyDescent="0.35">
      <c r="A13" s="1" t="s">
        <v>4</v>
      </c>
      <c r="B13" s="2"/>
      <c r="C13" s="3"/>
      <c r="D13" s="4"/>
      <c r="E13" s="4"/>
      <c r="F13" s="94" t="s">
        <v>5</v>
      </c>
      <c r="G13" s="94"/>
      <c r="H13" s="94"/>
    </row>
    <row r="14" spans="1:8" x14ac:dyDescent="0.35">
      <c r="A14" s="78" t="s">
        <v>133</v>
      </c>
      <c r="B14" s="79"/>
      <c r="C14" s="79"/>
      <c r="D14" s="80"/>
      <c r="E14" s="48"/>
      <c r="F14" s="95">
        <v>46023</v>
      </c>
      <c r="G14" s="95"/>
      <c r="H14" s="95"/>
    </row>
    <row r="15" spans="1:8" ht="16" thickBot="1" x14ac:dyDescent="0.4">
      <c r="A15" s="27"/>
      <c r="B15" s="29"/>
      <c r="C15" s="27"/>
      <c r="D15" s="30"/>
      <c r="E15" s="30"/>
      <c r="F15" s="27"/>
    </row>
    <row r="16" spans="1:8" ht="16" thickBot="1" x14ac:dyDescent="0.4">
      <c r="A16" s="82" t="s">
        <v>132</v>
      </c>
      <c r="B16" s="83"/>
      <c r="C16" s="83"/>
      <c r="D16" s="83"/>
      <c r="E16" s="84"/>
      <c r="F16" s="59">
        <v>0</v>
      </c>
      <c r="G16" s="85" t="s">
        <v>137</v>
      </c>
      <c r="H16" s="86"/>
    </row>
    <row r="17" spans="1:9" x14ac:dyDescent="0.35">
      <c r="A17" s="39"/>
      <c r="B17" s="40"/>
      <c r="C17" s="41"/>
      <c r="D17" s="6"/>
      <c r="E17" s="6"/>
      <c r="F17" s="28"/>
      <c r="G17" s="28"/>
      <c r="H17" s="28"/>
    </row>
    <row r="18" spans="1:9" ht="26.5" thickBot="1" x14ac:dyDescent="0.4">
      <c r="A18" s="7">
        <v>1</v>
      </c>
      <c r="B18" s="8" t="s">
        <v>6</v>
      </c>
      <c r="C18" s="7"/>
      <c r="D18" s="7" t="s">
        <v>134</v>
      </c>
      <c r="E18" s="7" t="s">
        <v>135</v>
      </c>
      <c r="F18" s="7" t="s">
        <v>127</v>
      </c>
      <c r="G18" s="7" t="s">
        <v>128</v>
      </c>
      <c r="H18" s="7" t="s">
        <v>136</v>
      </c>
    </row>
    <row r="19" spans="1:9" ht="16.5" thickTop="1" thickBot="1" x14ac:dyDescent="0.4">
      <c r="A19" s="23" t="s">
        <v>7</v>
      </c>
      <c r="B19" s="21" t="s">
        <v>8</v>
      </c>
      <c r="C19" s="9" t="s">
        <v>113</v>
      </c>
      <c r="D19" s="44">
        <v>1725.11</v>
      </c>
      <c r="E19" s="31">
        <f>(1-$F$16)*D19</f>
        <v>1725.11</v>
      </c>
      <c r="F19" s="9" t="s">
        <v>9</v>
      </c>
      <c r="G19" s="9">
        <v>1</v>
      </c>
      <c r="H19" s="31">
        <f>E19*G19</f>
        <v>1725.11</v>
      </c>
    </row>
    <row r="20" spans="1:9" ht="16.5" thickTop="1" thickBot="1" x14ac:dyDescent="0.4">
      <c r="A20" s="23" t="s">
        <v>10</v>
      </c>
      <c r="B20" s="21" t="s">
        <v>11</v>
      </c>
      <c r="C20" s="9" t="s">
        <v>113</v>
      </c>
      <c r="D20" s="44">
        <v>346</v>
      </c>
      <c r="E20" s="31">
        <f t="shared" ref="E20:E23" si="0">(1-$F$16)*D20</f>
        <v>346</v>
      </c>
      <c r="F20" s="9" t="s">
        <v>12</v>
      </c>
      <c r="G20" s="9">
        <v>12</v>
      </c>
      <c r="H20" s="31">
        <f t="shared" ref="H20:H23" si="1">E20*G20</f>
        <v>4152</v>
      </c>
    </row>
    <row r="21" spans="1:9" ht="27" thickTop="1" thickBot="1" x14ac:dyDescent="0.4">
      <c r="A21" s="23" t="s">
        <v>13</v>
      </c>
      <c r="B21" s="21" t="s">
        <v>15</v>
      </c>
      <c r="C21" s="9" t="s">
        <v>113</v>
      </c>
      <c r="D21" s="44">
        <v>1995.44</v>
      </c>
      <c r="E21" s="31">
        <f t="shared" si="0"/>
        <v>1995.44</v>
      </c>
      <c r="F21" s="9" t="s">
        <v>16</v>
      </c>
      <c r="G21" s="9">
        <v>2</v>
      </c>
      <c r="H21" s="31">
        <f t="shared" si="1"/>
        <v>3990.88</v>
      </c>
    </row>
    <row r="22" spans="1:9" ht="40" thickTop="1" thickBot="1" x14ac:dyDescent="0.4">
      <c r="A22" s="23" t="s">
        <v>14</v>
      </c>
      <c r="B22" s="21" t="s">
        <v>124</v>
      </c>
      <c r="C22" s="9" t="s">
        <v>113</v>
      </c>
      <c r="D22" s="44">
        <v>1439.52</v>
      </c>
      <c r="E22" s="31">
        <f t="shared" si="0"/>
        <v>1439.52</v>
      </c>
      <c r="F22" s="9" t="s">
        <v>126</v>
      </c>
      <c r="G22" s="9">
        <v>1</v>
      </c>
      <c r="H22" s="31">
        <f t="shared" si="1"/>
        <v>1439.52</v>
      </c>
    </row>
    <row r="23" spans="1:9" ht="27" thickTop="1" thickBot="1" x14ac:dyDescent="0.4">
      <c r="A23" s="23" t="s">
        <v>125</v>
      </c>
      <c r="B23" s="21" t="s">
        <v>118</v>
      </c>
      <c r="C23" s="9" t="s">
        <v>113</v>
      </c>
      <c r="D23" s="44">
        <v>885.72</v>
      </c>
      <c r="E23" s="31">
        <f t="shared" si="0"/>
        <v>885.72</v>
      </c>
      <c r="F23" s="9" t="s">
        <v>12</v>
      </c>
      <c r="G23" s="9">
        <v>12</v>
      </c>
      <c r="H23" s="31">
        <f t="shared" si="1"/>
        <v>10628.64</v>
      </c>
    </row>
    <row r="24" spans="1:9" ht="16.5" thickTop="1" thickBot="1" x14ac:dyDescent="0.4">
      <c r="A24" s="81" t="s">
        <v>129</v>
      </c>
      <c r="B24" s="81"/>
      <c r="C24" s="81"/>
      <c r="D24" s="81"/>
      <c r="E24" s="81"/>
      <c r="F24" s="81"/>
      <c r="G24" s="81"/>
      <c r="H24" s="32">
        <f>SUM(H19:H23)</f>
        <v>21936.15</v>
      </c>
      <c r="I24" s="22"/>
    </row>
    <row r="25" spans="1:9" ht="16.5" thickTop="1" thickBot="1" x14ac:dyDescent="0.4">
      <c r="A25" s="11">
        <v>2</v>
      </c>
      <c r="B25" s="12" t="s">
        <v>17</v>
      </c>
      <c r="C25" s="13"/>
      <c r="D25" s="14"/>
      <c r="E25" s="14"/>
      <c r="F25" s="13"/>
      <c r="G25" s="13"/>
      <c r="H25" s="13"/>
    </row>
    <row r="26" spans="1:9" ht="27" thickTop="1" thickBot="1" x14ac:dyDescent="0.4">
      <c r="A26" s="11" t="s">
        <v>18</v>
      </c>
      <c r="B26" s="12" t="s">
        <v>117</v>
      </c>
      <c r="C26" s="13"/>
      <c r="D26" s="7" t="s">
        <v>134</v>
      </c>
      <c r="E26" s="7" t="s">
        <v>135</v>
      </c>
      <c r="F26" s="7" t="s">
        <v>127</v>
      </c>
      <c r="G26" s="7" t="s">
        <v>128</v>
      </c>
      <c r="H26" s="7" t="s">
        <v>136</v>
      </c>
    </row>
    <row r="27" spans="1:9" ht="40" thickTop="1" thickBot="1" x14ac:dyDescent="0.4">
      <c r="A27" s="23" t="s">
        <v>19</v>
      </c>
      <c r="B27" s="21" t="s">
        <v>123</v>
      </c>
      <c r="C27" s="15" t="s">
        <v>113</v>
      </c>
      <c r="D27" s="45">
        <v>248.4</v>
      </c>
      <c r="E27" s="31">
        <f t="shared" ref="E27:E31" si="2">(1-$F$16)*D27</f>
        <v>248.4</v>
      </c>
      <c r="F27" s="15" t="s">
        <v>16</v>
      </c>
      <c r="G27" s="15">
        <v>2</v>
      </c>
      <c r="H27" s="42">
        <f>E27*G27</f>
        <v>496.8</v>
      </c>
    </row>
    <row r="28" spans="1:9" ht="16.5" thickTop="1" thickBot="1" x14ac:dyDescent="0.4">
      <c r="A28" s="23" t="s">
        <v>20</v>
      </c>
      <c r="B28" s="21" t="s">
        <v>122</v>
      </c>
      <c r="C28" s="15" t="s">
        <v>113</v>
      </c>
      <c r="D28" s="45">
        <v>442</v>
      </c>
      <c r="E28" s="31">
        <f t="shared" si="2"/>
        <v>442</v>
      </c>
      <c r="F28" s="15" t="s">
        <v>16</v>
      </c>
      <c r="G28" s="15">
        <v>2</v>
      </c>
      <c r="H28" s="42">
        <f t="shared" ref="H28:H31" si="3">E28*G28</f>
        <v>884</v>
      </c>
    </row>
    <row r="29" spans="1:9" ht="27" thickTop="1" thickBot="1" x14ac:dyDescent="0.4">
      <c r="A29" s="23" t="s">
        <v>21</v>
      </c>
      <c r="B29" s="21" t="s">
        <v>22</v>
      </c>
      <c r="C29" s="15" t="s">
        <v>113</v>
      </c>
      <c r="D29" s="45">
        <v>442</v>
      </c>
      <c r="E29" s="31">
        <f t="shared" si="2"/>
        <v>442</v>
      </c>
      <c r="F29" s="16" t="s">
        <v>16</v>
      </c>
      <c r="G29" s="15">
        <v>2</v>
      </c>
      <c r="H29" s="42">
        <f t="shared" si="3"/>
        <v>884</v>
      </c>
    </row>
    <row r="30" spans="1:9" ht="36" customHeight="1" thickTop="1" thickBot="1" x14ac:dyDescent="0.4">
      <c r="A30" s="23" t="s">
        <v>23</v>
      </c>
      <c r="B30" s="21" t="s">
        <v>24</v>
      </c>
      <c r="C30" s="15" t="s">
        <v>113</v>
      </c>
      <c r="D30" s="45">
        <v>248.4</v>
      </c>
      <c r="E30" s="31">
        <f t="shared" si="2"/>
        <v>248.4</v>
      </c>
      <c r="F30" s="15" t="s">
        <v>16</v>
      </c>
      <c r="G30" s="15">
        <v>2</v>
      </c>
      <c r="H30" s="42">
        <f t="shared" si="3"/>
        <v>496.8</v>
      </c>
    </row>
    <row r="31" spans="1:9" ht="27" thickTop="1" thickBot="1" x14ac:dyDescent="0.4">
      <c r="A31" s="23" t="s">
        <v>25</v>
      </c>
      <c r="B31" s="21" t="s">
        <v>26</v>
      </c>
      <c r="C31" s="15" t="s">
        <v>113</v>
      </c>
      <c r="D31" s="45">
        <v>285.86</v>
      </c>
      <c r="E31" s="31">
        <f t="shared" si="2"/>
        <v>285.86</v>
      </c>
      <c r="F31" s="16" t="s">
        <v>16</v>
      </c>
      <c r="G31" s="15">
        <v>2</v>
      </c>
      <c r="H31" s="42">
        <f t="shared" si="3"/>
        <v>571.72</v>
      </c>
    </row>
    <row r="32" spans="1:9" ht="16.5" thickTop="1" thickBot="1" x14ac:dyDescent="0.4">
      <c r="A32" s="23" t="s">
        <v>27</v>
      </c>
      <c r="B32" s="21" t="s">
        <v>28</v>
      </c>
      <c r="C32" s="15" t="s">
        <v>114</v>
      </c>
      <c r="D32" s="43"/>
      <c r="E32" s="43"/>
      <c r="F32" s="43"/>
      <c r="G32" s="43"/>
      <c r="H32" s="43"/>
    </row>
    <row r="33" spans="1:9" ht="16.5" thickTop="1" thickBot="1" x14ac:dyDescent="0.4">
      <c r="A33" s="17"/>
      <c r="B33" s="81" t="s">
        <v>129</v>
      </c>
      <c r="C33" s="81"/>
      <c r="D33" s="81"/>
      <c r="E33" s="81"/>
      <c r="F33" s="81"/>
      <c r="G33" s="81"/>
      <c r="H33" s="34">
        <f>SUM(H27:H32)</f>
        <v>3333.3200000000006</v>
      </c>
      <c r="I33" s="22"/>
    </row>
    <row r="34" spans="1:9" ht="27" thickTop="1" thickBot="1" x14ac:dyDescent="0.4">
      <c r="A34" s="11" t="s">
        <v>29</v>
      </c>
      <c r="B34" s="12" t="s">
        <v>30</v>
      </c>
      <c r="C34" s="13"/>
      <c r="D34" s="7" t="s">
        <v>134</v>
      </c>
      <c r="E34" s="7" t="s">
        <v>135</v>
      </c>
      <c r="F34" s="7" t="s">
        <v>127</v>
      </c>
      <c r="G34" s="7" t="s">
        <v>128</v>
      </c>
      <c r="H34" s="7" t="s">
        <v>136</v>
      </c>
    </row>
    <row r="35" spans="1:9" ht="60.75" customHeight="1" thickTop="1" thickBot="1" x14ac:dyDescent="0.4">
      <c r="A35" s="23" t="s">
        <v>31</v>
      </c>
      <c r="B35" s="21" t="s">
        <v>32</v>
      </c>
      <c r="C35" s="15" t="s">
        <v>113</v>
      </c>
      <c r="D35" s="45">
        <v>279.2</v>
      </c>
      <c r="E35" s="31">
        <f t="shared" ref="E35:E37" si="4">(1-$F$16)*D35</f>
        <v>279.2</v>
      </c>
      <c r="F35" s="15" t="s">
        <v>16</v>
      </c>
      <c r="G35" s="15">
        <v>2</v>
      </c>
      <c r="H35" s="33">
        <f>E35*G35</f>
        <v>558.4</v>
      </c>
    </row>
    <row r="36" spans="1:9" ht="16.5" thickTop="1" thickBot="1" x14ac:dyDescent="0.4">
      <c r="A36" s="23" t="s">
        <v>33</v>
      </c>
      <c r="B36" s="21" t="s">
        <v>119</v>
      </c>
      <c r="C36" s="15" t="s">
        <v>113</v>
      </c>
      <c r="D36" s="45">
        <v>279.2</v>
      </c>
      <c r="E36" s="31">
        <f t="shared" si="4"/>
        <v>279.2</v>
      </c>
      <c r="F36" s="15" t="s">
        <v>16</v>
      </c>
      <c r="G36" s="15">
        <v>2</v>
      </c>
      <c r="H36" s="33">
        <f t="shared" ref="H36:H37" si="5">E36*G36</f>
        <v>558.4</v>
      </c>
    </row>
    <row r="37" spans="1:9" ht="40" thickTop="1" thickBot="1" x14ac:dyDescent="0.4">
      <c r="A37" s="23" t="s">
        <v>34</v>
      </c>
      <c r="B37" s="21" t="s">
        <v>35</v>
      </c>
      <c r="C37" s="15" t="s">
        <v>113</v>
      </c>
      <c r="D37" s="45">
        <v>94.32</v>
      </c>
      <c r="E37" s="31">
        <f t="shared" si="4"/>
        <v>94.32</v>
      </c>
      <c r="F37" s="15" t="s">
        <v>16</v>
      </c>
      <c r="G37" s="15">
        <v>2</v>
      </c>
      <c r="H37" s="33">
        <f t="shared" si="5"/>
        <v>188.64</v>
      </c>
    </row>
    <row r="38" spans="1:9" ht="16.5" thickTop="1" thickBot="1" x14ac:dyDescent="0.4">
      <c r="A38" s="81" t="s">
        <v>129</v>
      </c>
      <c r="B38" s="81"/>
      <c r="C38" s="81"/>
      <c r="D38" s="81"/>
      <c r="E38" s="81"/>
      <c r="F38" s="81"/>
      <c r="G38" s="81"/>
      <c r="H38" s="34">
        <f>SUM(H35:H37)</f>
        <v>1305.44</v>
      </c>
      <c r="I38" s="22"/>
    </row>
    <row r="39" spans="1:9" ht="27" thickTop="1" thickBot="1" x14ac:dyDescent="0.4">
      <c r="A39" s="11" t="s">
        <v>36</v>
      </c>
      <c r="B39" s="12" t="s">
        <v>37</v>
      </c>
      <c r="C39" s="13"/>
      <c r="D39" s="7" t="s">
        <v>134</v>
      </c>
      <c r="E39" s="7" t="s">
        <v>135</v>
      </c>
      <c r="F39" s="7" t="s">
        <v>127</v>
      </c>
      <c r="G39" s="7" t="s">
        <v>128</v>
      </c>
      <c r="H39" s="7" t="s">
        <v>136</v>
      </c>
    </row>
    <row r="40" spans="1:9" ht="39" customHeight="1" thickTop="1" thickBot="1" x14ac:dyDescent="0.4">
      <c r="A40" s="23" t="s">
        <v>38</v>
      </c>
      <c r="B40" s="21" t="s">
        <v>39</v>
      </c>
      <c r="C40" s="15" t="s">
        <v>113</v>
      </c>
      <c r="D40" s="45">
        <v>221</v>
      </c>
      <c r="E40" s="31">
        <f t="shared" ref="E40:E41" si="6">(1-$F$16)*D40</f>
        <v>221</v>
      </c>
      <c r="F40" s="15" t="s">
        <v>16</v>
      </c>
      <c r="G40" s="15">
        <v>2</v>
      </c>
      <c r="H40" s="33">
        <f>E40*G40</f>
        <v>442</v>
      </c>
    </row>
    <row r="41" spans="1:9" ht="27" thickTop="1" thickBot="1" x14ac:dyDescent="0.4">
      <c r="A41" s="23" t="s">
        <v>40</v>
      </c>
      <c r="B41" s="21" t="s">
        <v>41</v>
      </c>
      <c r="C41" s="15" t="s">
        <v>113</v>
      </c>
      <c r="D41" s="45">
        <v>188.64</v>
      </c>
      <c r="E41" s="31">
        <f t="shared" si="6"/>
        <v>188.64</v>
      </c>
      <c r="F41" s="15" t="s">
        <v>16</v>
      </c>
      <c r="G41" s="15">
        <v>2</v>
      </c>
      <c r="H41" s="33">
        <f>E41*G41</f>
        <v>377.28</v>
      </c>
    </row>
    <row r="42" spans="1:9" ht="16.5" thickTop="1" thickBot="1" x14ac:dyDescent="0.4">
      <c r="A42" s="18"/>
      <c r="B42" s="19"/>
      <c r="C42" s="5"/>
      <c r="D42" s="10"/>
      <c r="E42" s="10"/>
      <c r="F42" s="5"/>
      <c r="G42" s="46" t="s">
        <v>129</v>
      </c>
      <c r="H42" s="34">
        <f>SUM(H40:H41)</f>
        <v>819.28</v>
      </c>
      <c r="I42" s="22"/>
    </row>
    <row r="43" spans="1:9" ht="27" thickTop="1" thickBot="1" x14ac:dyDescent="0.4">
      <c r="A43" s="11" t="s">
        <v>42</v>
      </c>
      <c r="B43" s="12" t="s">
        <v>43</v>
      </c>
      <c r="C43" s="13"/>
      <c r="D43" s="7" t="s">
        <v>134</v>
      </c>
      <c r="E43" s="7" t="s">
        <v>135</v>
      </c>
      <c r="F43" s="7" t="s">
        <v>127</v>
      </c>
      <c r="G43" s="7" t="s">
        <v>128</v>
      </c>
      <c r="H43" s="7" t="s">
        <v>136</v>
      </c>
    </row>
    <row r="44" spans="1:9" ht="27" thickTop="1" thickBot="1" x14ac:dyDescent="0.4">
      <c r="A44" s="23" t="s">
        <v>44</v>
      </c>
      <c r="B44" s="21" t="s">
        <v>45</v>
      </c>
      <c r="C44" s="15" t="s">
        <v>113</v>
      </c>
      <c r="D44" s="16">
        <v>1093.52</v>
      </c>
      <c r="E44" s="31">
        <f t="shared" ref="E44" si="7">(1-$F$16)*D44</f>
        <v>1093.52</v>
      </c>
      <c r="F44" s="15" t="s">
        <v>9</v>
      </c>
      <c r="G44" s="15">
        <v>1</v>
      </c>
      <c r="H44" s="33">
        <f>E44*G44</f>
        <v>1093.52</v>
      </c>
    </row>
    <row r="45" spans="1:9" ht="16.5" thickTop="1" thickBot="1" x14ac:dyDescent="0.4">
      <c r="A45" s="93" t="s">
        <v>129</v>
      </c>
      <c r="B45" s="93"/>
      <c r="C45" s="93"/>
      <c r="D45" s="93"/>
      <c r="E45" s="93"/>
      <c r="F45" s="93"/>
      <c r="G45" s="93"/>
      <c r="H45" s="34">
        <f>SUM(H44)</f>
        <v>1093.52</v>
      </c>
      <c r="I45" s="22"/>
    </row>
    <row r="46" spans="1:9" ht="16.5" thickTop="1" thickBot="1" x14ac:dyDescent="0.4">
      <c r="A46" s="11">
        <v>3</v>
      </c>
      <c r="B46" s="12" t="s">
        <v>46</v>
      </c>
      <c r="C46" s="13"/>
      <c r="D46" s="14"/>
      <c r="E46" s="14"/>
      <c r="F46" s="13"/>
      <c r="G46" s="13"/>
      <c r="H46" s="13"/>
    </row>
    <row r="47" spans="1:9" ht="27" thickTop="1" thickBot="1" x14ac:dyDescent="0.4">
      <c r="A47" s="11" t="s">
        <v>47</v>
      </c>
      <c r="B47" s="12" t="s">
        <v>48</v>
      </c>
      <c r="C47" s="13"/>
      <c r="D47" s="7" t="s">
        <v>134</v>
      </c>
      <c r="E47" s="7" t="s">
        <v>135</v>
      </c>
      <c r="F47" s="7" t="s">
        <v>127</v>
      </c>
      <c r="G47" s="7" t="s">
        <v>128</v>
      </c>
      <c r="H47" s="7" t="s">
        <v>136</v>
      </c>
    </row>
    <row r="48" spans="1:9" ht="48" customHeight="1" thickTop="1" thickBot="1" x14ac:dyDescent="0.4">
      <c r="A48" s="23" t="s">
        <v>49</v>
      </c>
      <c r="B48" s="21" t="s">
        <v>50</v>
      </c>
      <c r="C48" s="15" t="s">
        <v>113</v>
      </c>
      <c r="D48" s="16">
        <v>6667.55</v>
      </c>
      <c r="E48" s="16">
        <f t="shared" ref="E48" si="8">(1-$F$16)*D48</f>
        <v>6667.55</v>
      </c>
      <c r="F48" s="15" t="s">
        <v>9</v>
      </c>
      <c r="G48" s="15">
        <v>1</v>
      </c>
      <c r="H48" s="33">
        <f>E48*G48</f>
        <v>6667.55</v>
      </c>
    </row>
    <row r="49" spans="1:9" ht="16.5" thickTop="1" thickBot="1" x14ac:dyDescent="0.4">
      <c r="A49" s="93" t="s">
        <v>129</v>
      </c>
      <c r="B49" s="93"/>
      <c r="C49" s="93"/>
      <c r="D49" s="93"/>
      <c r="E49" s="93"/>
      <c r="F49" s="93"/>
      <c r="G49" s="93"/>
      <c r="H49" s="34">
        <f>SUM(H48)</f>
        <v>6667.55</v>
      </c>
      <c r="I49" s="22"/>
    </row>
    <row r="50" spans="1:9" ht="27" thickTop="1" thickBot="1" x14ac:dyDescent="0.4">
      <c r="A50" s="11" t="s">
        <v>51</v>
      </c>
      <c r="B50" s="12" t="s">
        <v>52</v>
      </c>
      <c r="C50" s="13"/>
      <c r="D50" s="7" t="s">
        <v>134</v>
      </c>
      <c r="E50" s="7" t="s">
        <v>135</v>
      </c>
      <c r="F50" s="7" t="s">
        <v>127</v>
      </c>
      <c r="G50" s="7" t="s">
        <v>128</v>
      </c>
      <c r="H50" s="7" t="s">
        <v>136</v>
      </c>
    </row>
    <row r="51" spans="1:9" ht="27" thickTop="1" thickBot="1" x14ac:dyDescent="0.4">
      <c r="A51" s="23" t="s">
        <v>53</v>
      </c>
      <c r="B51" s="21" t="s">
        <v>54</v>
      </c>
      <c r="C51" s="15" t="s">
        <v>113</v>
      </c>
      <c r="D51" s="45">
        <v>175.92</v>
      </c>
      <c r="E51" s="31">
        <f t="shared" ref="E51:E53" si="9">(1-$F$16)*D51</f>
        <v>175.92</v>
      </c>
      <c r="F51" s="15" t="s">
        <v>85</v>
      </c>
      <c r="G51" s="15">
        <v>3</v>
      </c>
      <c r="H51" s="33">
        <f>E51*G51</f>
        <v>527.76</v>
      </c>
    </row>
    <row r="52" spans="1:9" ht="118" thickTop="1" thickBot="1" x14ac:dyDescent="0.4">
      <c r="A52" s="23" t="s">
        <v>55</v>
      </c>
      <c r="B52" s="21" t="s">
        <v>56</v>
      </c>
      <c r="C52" s="15" t="s">
        <v>113</v>
      </c>
      <c r="D52" s="45">
        <v>469.12</v>
      </c>
      <c r="E52" s="31">
        <f t="shared" si="9"/>
        <v>469.12</v>
      </c>
      <c r="F52" s="15" t="str">
        <f>F51</f>
        <v>QUADRIMESTRAL</v>
      </c>
      <c r="G52" s="15">
        <v>3</v>
      </c>
      <c r="H52" s="33">
        <f t="shared" ref="H52:H53" si="10">E52*G52</f>
        <v>1407.3600000000001</v>
      </c>
    </row>
    <row r="53" spans="1:9" ht="40" thickTop="1" thickBot="1" x14ac:dyDescent="0.4">
      <c r="A53" s="23" t="s">
        <v>57</v>
      </c>
      <c r="B53" s="21" t="s">
        <v>58</v>
      </c>
      <c r="C53" s="15" t="s">
        <v>113</v>
      </c>
      <c r="D53" s="45">
        <v>293.2</v>
      </c>
      <c r="E53" s="31">
        <f t="shared" si="9"/>
        <v>293.2</v>
      </c>
      <c r="F53" s="15" t="str">
        <f>F52</f>
        <v>QUADRIMESTRAL</v>
      </c>
      <c r="G53" s="15">
        <v>3</v>
      </c>
      <c r="H53" s="33">
        <f t="shared" si="10"/>
        <v>879.59999999999991</v>
      </c>
    </row>
    <row r="54" spans="1:9" ht="40.5" customHeight="1" thickTop="1" thickBot="1" x14ac:dyDescent="0.4">
      <c r="A54" s="23" t="s">
        <v>59</v>
      </c>
      <c r="B54" s="25" t="s">
        <v>60</v>
      </c>
      <c r="C54" s="15" t="s">
        <v>113</v>
      </c>
      <c r="D54" s="43"/>
      <c r="E54" s="43"/>
      <c r="F54" s="43"/>
      <c r="G54" s="43"/>
      <c r="H54" s="43"/>
    </row>
    <row r="55" spans="1:9" ht="16.5" thickTop="1" thickBot="1" x14ac:dyDescent="0.4">
      <c r="A55" s="96" t="s">
        <v>129</v>
      </c>
      <c r="B55" s="96"/>
      <c r="C55" s="96"/>
      <c r="D55" s="96"/>
      <c r="E55" s="96"/>
      <c r="F55" s="96"/>
      <c r="G55" s="96"/>
      <c r="H55" s="35">
        <f>SUM(H51:H54)</f>
        <v>2814.7200000000003</v>
      </c>
      <c r="I55" s="22"/>
    </row>
    <row r="56" spans="1:9" ht="27" thickTop="1" thickBot="1" x14ac:dyDescent="0.4">
      <c r="A56" s="11" t="s">
        <v>61</v>
      </c>
      <c r="B56" s="12" t="s">
        <v>62</v>
      </c>
      <c r="C56" s="13"/>
      <c r="D56" s="7" t="s">
        <v>134</v>
      </c>
      <c r="E56" s="7" t="s">
        <v>135</v>
      </c>
      <c r="F56" s="7" t="s">
        <v>127</v>
      </c>
      <c r="G56" s="7" t="s">
        <v>128</v>
      </c>
      <c r="H56" s="7" t="s">
        <v>136</v>
      </c>
    </row>
    <row r="57" spans="1:9" ht="40" thickTop="1" thickBot="1" x14ac:dyDescent="0.4">
      <c r="A57" s="23" t="s">
        <v>63</v>
      </c>
      <c r="B57" s="21" t="s">
        <v>116</v>
      </c>
      <c r="C57" s="15" t="s">
        <v>113</v>
      </c>
      <c r="D57" s="16">
        <v>469.12</v>
      </c>
      <c r="E57" s="16">
        <f t="shared" ref="E57" si="11">(1-$F$16)*D57</f>
        <v>469.12</v>
      </c>
      <c r="F57" s="15" t="s">
        <v>64</v>
      </c>
      <c r="G57" s="15">
        <v>6</v>
      </c>
      <c r="H57" s="33">
        <f>E57*G57</f>
        <v>2814.7200000000003</v>
      </c>
    </row>
    <row r="58" spans="1:9" ht="16.5" thickTop="1" thickBot="1" x14ac:dyDescent="0.4">
      <c r="A58" s="20"/>
      <c r="B58" s="93" t="s">
        <v>129</v>
      </c>
      <c r="C58" s="93"/>
      <c r="D58" s="93"/>
      <c r="E58" s="93"/>
      <c r="F58" s="93"/>
      <c r="G58" s="93"/>
      <c r="H58" s="36">
        <f>SUM(H57)</f>
        <v>2814.7200000000003</v>
      </c>
      <c r="I58" s="22"/>
    </row>
    <row r="59" spans="1:9" ht="27" thickTop="1" thickBot="1" x14ac:dyDescent="0.4">
      <c r="A59" s="11" t="s">
        <v>65</v>
      </c>
      <c r="B59" s="12" t="s">
        <v>66</v>
      </c>
      <c r="C59" s="13"/>
      <c r="D59" s="7" t="s">
        <v>134</v>
      </c>
      <c r="E59" s="7" t="s">
        <v>135</v>
      </c>
      <c r="F59" s="7" t="s">
        <v>127</v>
      </c>
      <c r="G59" s="7" t="s">
        <v>128</v>
      </c>
      <c r="H59" s="7" t="s">
        <v>136</v>
      </c>
    </row>
    <row r="60" spans="1:9" ht="75.75" customHeight="1" thickTop="1" thickBot="1" x14ac:dyDescent="0.4">
      <c r="A60" s="23" t="s">
        <v>67</v>
      </c>
      <c r="B60" s="21" t="s">
        <v>68</v>
      </c>
      <c r="C60" s="15" t="s">
        <v>113</v>
      </c>
      <c r="D60" s="43"/>
      <c r="E60" s="43"/>
      <c r="F60" s="43"/>
      <c r="G60" s="43"/>
      <c r="H60" s="43"/>
    </row>
    <row r="61" spans="1:9" ht="40" thickTop="1" thickBot="1" x14ac:dyDescent="0.4">
      <c r="A61" s="23" t="s">
        <v>69</v>
      </c>
      <c r="B61" s="21" t="s">
        <v>70</v>
      </c>
      <c r="C61" s="15" t="s">
        <v>113</v>
      </c>
      <c r="D61" s="43"/>
      <c r="E61" s="43"/>
      <c r="F61" s="43"/>
      <c r="G61" s="43"/>
      <c r="H61" s="43"/>
    </row>
    <row r="62" spans="1:9" ht="16.5" thickTop="1" thickBot="1" x14ac:dyDescent="0.4">
      <c r="A62" s="81" t="s">
        <v>129</v>
      </c>
      <c r="B62" s="81"/>
      <c r="C62" s="81"/>
      <c r="D62" s="81"/>
      <c r="E62" s="81"/>
      <c r="F62" s="81"/>
      <c r="G62" s="81"/>
      <c r="H62" s="5" t="s">
        <v>130</v>
      </c>
      <c r="I62" s="22"/>
    </row>
    <row r="63" spans="1:9" ht="27" thickTop="1" thickBot="1" x14ac:dyDescent="0.4">
      <c r="A63" s="11">
        <v>4</v>
      </c>
      <c r="B63" s="12" t="s">
        <v>71</v>
      </c>
      <c r="C63" s="13"/>
      <c r="D63" s="7" t="s">
        <v>134</v>
      </c>
      <c r="E63" s="7" t="s">
        <v>135</v>
      </c>
      <c r="F63" s="7" t="s">
        <v>127</v>
      </c>
      <c r="G63" s="7" t="s">
        <v>128</v>
      </c>
      <c r="H63" s="7" t="s">
        <v>136</v>
      </c>
    </row>
    <row r="64" spans="1:9" ht="16.5" thickTop="1" thickBot="1" x14ac:dyDescent="0.4">
      <c r="A64" s="23" t="s">
        <v>72</v>
      </c>
      <c r="B64" s="21" t="s">
        <v>73</v>
      </c>
      <c r="C64" s="15" t="s">
        <v>113</v>
      </c>
      <c r="D64" s="45">
        <v>144.78</v>
      </c>
      <c r="E64" s="31">
        <f t="shared" ref="E64:E66" si="12">(1-$F$16)*D64</f>
        <v>144.78</v>
      </c>
      <c r="F64" s="15" t="s">
        <v>16</v>
      </c>
      <c r="G64" s="15">
        <v>2</v>
      </c>
      <c r="H64" s="33">
        <f>E64*G64</f>
        <v>289.56</v>
      </c>
    </row>
    <row r="65" spans="1:9" ht="27" thickTop="1" thickBot="1" x14ac:dyDescent="0.4">
      <c r="A65" s="23" t="s">
        <v>74</v>
      </c>
      <c r="B65" s="21" t="s">
        <v>75</v>
      </c>
      <c r="C65" s="15" t="s">
        <v>113</v>
      </c>
      <c r="D65" s="45">
        <v>289.56</v>
      </c>
      <c r="E65" s="31">
        <f t="shared" si="12"/>
        <v>289.56</v>
      </c>
      <c r="F65" s="15" t="str">
        <f>F64</f>
        <v>SEMESTRAL</v>
      </c>
      <c r="G65" s="15">
        <v>2</v>
      </c>
      <c r="H65" s="33">
        <f t="shared" ref="H65:H66" si="13">E65*G65</f>
        <v>579.12</v>
      </c>
    </row>
    <row r="66" spans="1:9" ht="16.5" thickTop="1" thickBot="1" x14ac:dyDescent="0.4">
      <c r="A66" s="23" t="s">
        <v>76</v>
      </c>
      <c r="B66" s="21" t="s">
        <v>77</v>
      </c>
      <c r="C66" s="15" t="s">
        <v>113</v>
      </c>
      <c r="D66" s="45">
        <v>144.78</v>
      </c>
      <c r="E66" s="31">
        <f t="shared" si="12"/>
        <v>144.78</v>
      </c>
      <c r="F66" s="15" t="s">
        <v>16</v>
      </c>
      <c r="G66" s="15">
        <v>2</v>
      </c>
      <c r="H66" s="33">
        <f t="shared" si="13"/>
        <v>289.56</v>
      </c>
    </row>
    <row r="67" spans="1:9" ht="16.5" thickTop="1" thickBot="1" x14ac:dyDescent="0.4">
      <c r="A67" s="93" t="s">
        <v>129</v>
      </c>
      <c r="B67" s="93"/>
      <c r="C67" s="93"/>
      <c r="D67" s="93"/>
      <c r="E67" s="93"/>
      <c r="F67" s="93"/>
      <c r="G67" s="93"/>
      <c r="H67" s="34">
        <f>SUM(H64:H66)</f>
        <v>1158.24</v>
      </c>
      <c r="I67" s="22"/>
    </row>
    <row r="68" spans="1:9" ht="16.5" thickTop="1" thickBot="1" x14ac:dyDescent="0.4">
      <c r="A68" s="11">
        <v>5</v>
      </c>
      <c r="B68" s="12" t="s">
        <v>78</v>
      </c>
      <c r="C68" s="13"/>
      <c r="D68" s="14"/>
      <c r="E68" s="14"/>
      <c r="F68" s="13"/>
      <c r="G68" s="13"/>
      <c r="H68" s="13"/>
    </row>
    <row r="69" spans="1:9" ht="27" thickTop="1" thickBot="1" x14ac:dyDescent="0.4">
      <c r="A69" s="11" t="s">
        <v>79</v>
      </c>
      <c r="B69" s="12" t="s">
        <v>80</v>
      </c>
      <c r="C69" s="13"/>
      <c r="D69" s="7" t="s">
        <v>134</v>
      </c>
      <c r="E69" s="7" t="s">
        <v>135</v>
      </c>
      <c r="F69" s="7" t="s">
        <v>127</v>
      </c>
      <c r="G69" s="7" t="s">
        <v>128</v>
      </c>
      <c r="H69" s="7" t="s">
        <v>136</v>
      </c>
    </row>
    <row r="70" spans="1:9" ht="66" thickTop="1" thickBot="1" x14ac:dyDescent="0.4">
      <c r="A70" s="23" t="s">
        <v>81</v>
      </c>
      <c r="B70" s="21" t="s">
        <v>82</v>
      </c>
      <c r="C70" s="15" t="s">
        <v>113</v>
      </c>
      <c r="D70" s="15">
        <v>91.76</v>
      </c>
      <c r="E70" s="15">
        <f t="shared" ref="E70" si="14">(1-$F$16)*D70</f>
        <v>91.76</v>
      </c>
      <c r="F70" s="15" t="s">
        <v>16</v>
      </c>
      <c r="G70" s="15">
        <v>2</v>
      </c>
      <c r="H70" s="15">
        <f>E70*G70</f>
        <v>183.52</v>
      </c>
    </row>
    <row r="71" spans="1:9" ht="16.5" thickTop="1" thickBot="1" x14ac:dyDescent="0.4">
      <c r="A71" s="93" t="s">
        <v>129</v>
      </c>
      <c r="B71" s="93"/>
      <c r="C71" s="93"/>
      <c r="D71" s="93"/>
      <c r="E71" s="93"/>
      <c r="F71" s="93"/>
      <c r="G71" s="93"/>
      <c r="H71" s="34">
        <f>SUM(H70)</f>
        <v>183.52</v>
      </c>
      <c r="I71" s="22"/>
    </row>
    <row r="72" spans="1:9" ht="27" thickTop="1" thickBot="1" x14ac:dyDescent="0.4">
      <c r="A72" s="11" t="s">
        <v>83</v>
      </c>
      <c r="B72" s="12" t="s">
        <v>121</v>
      </c>
      <c r="C72" s="13"/>
      <c r="D72" s="7" t="s">
        <v>134</v>
      </c>
      <c r="E72" s="7" t="s">
        <v>135</v>
      </c>
      <c r="F72" s="7" t="s">
        <v>127</v>
      </c>
      <c r="G72" s="7" t="s">
        <v>128</v>
      </c>
      <c r="H72" s="7" t="s">
        <v>136</v>
      </c>
    </row>
    <row r="73" spans="1:9" ht="26.25" customHeight="1" thickTop="1" thickBot="1" x14ac:dyDescent="0.4">
      <c r="A73" s="24" t="s">
        <v>84</v>
      </c>
      <c r="B73" s="21" t="s">
        <v>120</v>
      </c>
      <c r="C73" s="15" t="s">
        <v>113</v>
      </c>
      <c r="D73" s="43"/>
      <c r="E73" s="43"/>
      <c r="F73" s="43"/>
      <c r="G73" s="43"/>
      <c r="H73" s="43"/>
    </row>
    <row r="74" spans="1:9" ht="27" thickTop="1" thickBot="1" x14ac:dyDescent="0.4">
      <c r="A74" s="24" t="s">
        <v>86</v>
      </c>
      <c r="B74" s="21" t="s">
        <v>87</v>
      </c>
      <c r="C74" s="15" t="s">
        <v>113</v>
      </c>
      <c r="D74" s="43"/>
      <c r="E74" s="43"/>
      <c r="F74" s="43"/>
      <c r="G74" s="43"/>
      <c r="H74" s="43"/>
    </row>
    <row r="75" spans="1:9" ht="27" thickTop="1" thickBot="1" x14ac:dyDescent="0.4">
      <c r="A75" s="24" t="s">
        <v>88</v>
      </c>
      <c r="B75" s="21" t="s">
        <v>89</v>
      </c>
      <c r="C75" s="15" t="s">
        <v>113</v>
      </c>
      <c r="D75" s="43"/>
      <c r="E75" s="43"/>
      <c r="F75" s="43"/>
      <c r="G75" s="43"/>
      <c r="H75" s="43"/>
    </row>
    <row r="76" spans="1:9" ht="27" customHeight="1" thickTop="1" thickBot="1" x14ac:dyDescent="0.4">
      <c r="A76" s="24" t="s">
        <v>90</v>
      </c>
      <c r="B76" s="21" t="s">
        <v>91</v>
      </c>
      <c r="C76" s="15" t="s">
        <v>113</v>
      </c>
      <c r="D76" s="43"/>
      <c r="E76" s="43"/>
      <c r="F76" s="43"/>
      <c r="G76" s="43"/>
      <c r="H76" s="43"/>
    </row>
    <row r="77" spans="1:9" ht="16.5" thickTop="1" thickBot="1" x14ac:dyDescent="0.4">
      <c r="A77" s="93" t="s">
        <v>129</v>
      </c>
      <c r="B77" s="93"/>
      <c r="C77" s="93"/>
      <c r="D77" s="93"/>
      <c r="E77" s="93"/>
      <c r="F77" s="93"/>
      <c r="G77" s="93"/>
      <c r="H77" s="5" t="s">
        <v>130</v>
      </c>
      <c r="I77" s="22"/>
    </row>
    <row r="78" spans="1:9" ht="27" thickTop="1" thickBot="1" x14ac:dyDescent="0.4">
      <c r="A78" s="11" t="s">
        <v>92</v>
      </c>
      <c r="B78" s="12" t="s">
        <v>93</v>
      </c>
      <c r="C78" s="13"/>
      <c r="D78" s="7" t="s">
        <v>134</v>
      </c>
      <c r="E78" s="7" t="s">
        <v>135</v>
      </c>
      <c r="F78" s="7" t="s">
        <v>127</v>
      </c>
      <c r="G78" s="7" t="s">
        <v>128</v>
      </c>
      <c r="H78" s="7" t="s">
        <v>136</v>
      </c>
    </row>
    <row r="79" spans="1:9" ht="16.5" thickTop="1" thickBot="1" x14ac:dyDescent="0.4">
      <c r="A79" s="23" t="s">
        <v>94</v>
      </c>
      <c r="B79" s="21" t="s">
        <v>95</v>
      </c>
      <c r="C79" s="15" t="s">
        <v>113</v>
      </c>
      <c r="D79" s="43"/>
      <c r="E79" s="43"/>
      <c r="F79" s="43"/>
      <c r="G79" s="43"/>
      <c r="H79" s="43"/>
    </row>
    <row r="80" spans="1:9" ht="27" thickTop="1" thickBot="1" x14ac:dyDescent="0.4">
      <c r="A80" s="23" t="s">
        <v>96</v>
      </c>
      <c r="B80" s="21" t="s">
        <v>97</v>
      </c>
      <c r="C80" s="15" t="s">
        <v>113</v>
      </c>
      <c r="D80" s="43"/>
      <c r="E80" s="43"/>
      <c r="F80" s="43"/>
      <c r="G80" s="43"/>
      <c r="H80" s="43"/>
    </row>
    <row r="81" spans="1:9" ht="40" thickTop="1" thickBot="1" x14ac:dyDescent="0.4">
      <c r="A81" s="23" t="s">
        <v>98</v>
      </c>
      <c r="B81" s="21" t="s">
        <v>99</v>
      </c>
      <c r="C81" s="15" t="s">
        <v>113</v>
      </c>
      <c r="D81" s="43"/>
      <c r="E81" s="43"/>
      <c r="F81" s="43"/>
      <c r="G81" s="43"/>
      <c r="H81" s="43"/>
    </row>
    <row r="82" spans="1:9" ht="16.5" thickTop="1" thickBot="1" x14ac:dyDescent="0.4">
      <c r="A82" s="23" t="s">
        <v>100</v>
      </c>
      <c r="B82" s="21" t="s">
        <v>101</v>
      </c>
      <c r="C82" s="15" t="s">
        <v>113</v>
      </c>
      <c r="D82" s="43"/>
      <c r="E82" s="43"/>
      <c r="F82" s="43"/>
      <c r="G82" s="43"/>
      <c r="H82" s="43"/>
    </row>
    <row r="83" spans="1:9" ht="53" thickTop="1" thickBot="1" x14ac:dyDescent="0.4">
      <c r="A83" s="23" t="s">
        <v>102</v>
      </c>
      <c r="B83" s="21" t="s">
        <v>103</v>
      </c>
      <c r="C83" s="15" t="s">
        <v>113</v>
      </c>
      <c r="D83" s="49">
        <v>124.2</v>
      </c>
      <c r="E83" s="49">
        <f t="shared" ref="E83" si="15">(1-$F$16)*D83</f>
        <v>124.2</v>
      </c>
      <c r="F83" s="15" t="s">
        <v>9</v>
      </c>
      <c r="G83" s="15">
        <v>1</v>
      </c>
      <c r="H83" s="49">
        <f>E83*G83</f>
        <v>124.2</v>
      </c>
    </row>
    <row r="84" spans="1:9" ht="16.5" thickTop="1" thickBot="1" x14ac:dyDescent="0.4">
      <c r="A84" s="81" t="s">
        <v>129</v>
      </c>
      <c r="B84" s="81"/>
      <c r="C84" s="81"/>
      <c r="D84" s="81"/>
      <c r="E84" s="81"/>
      <c r="F84" s="81"/>
      <c r="G84" s="81"/>
      <c r="H84" s="34">
        <f>SUM(H83)</f>
        <v>124.2</v>
      </c>
      <c r="I84" s="22"/>
    </row>
    <row r="85" spans="1:9" ht="16.5" thickTop="1" thickBot="1" x14ac:dyDescent="0.4">
      <c r="A85" s="11">
        <v>6</v>
      </c>
      <c r="B85" s="12" t="s">
        <v>104</v>
      </c>
      <c r="C85" s="13"/>
      <c r="D85" s="14"/>
      <c r="E85" s="14"/>
      <c r="F85" s="13"/>
      <c r="G85" s="13"/>
      <c r="H85" s="13"/>
    </row>
    <row r="86" spans="1:9" ht="27" thickTop="1" thickBot="1" x14ac:dyDescent="0.4">
      <c r="A86" s="11" t="s">
        <v>105</v>
      </c>
      <c r="B86" s="12" t="s">
        <v>106</v>
      </c>
      <c r="C86" s="13"/>
      <c r="D86" s="7" t="s">
        <v>134</v>
      </c>
      <c r="E86" s="7" t="s">
        <v>135</v>
      </c>
      <c r="F86" s="7" t="s">
        <v>127</v>
      </c>
      <c r="G86" s="7" t="s">
        <v>128</v>
      </c>
      <c r="H86" s="7" t="s">
        <v>136</v>
      </c>
    </row>
    <row r="87" spans="1:9" ht="53" thickTop="1" thickBot="1" x14ac:dyDescent="0.4">
      <c r="A87" s="23" t="s">
        <v>107</v>
      </c>
      <c r="B87" s="25" t="s">
        <v>108</v>
      </c>
      <c r="C87" s="15" t="s">
        <v>113</v>
      </c>
      <c r="D87" s="43"/>
      <c r="E87" s="43"/>
      <c r="F87" s="43"/>
      <c r="G87" s="43"/>
      <c r="H87" s="43"/>
    </row>
    <row r="88" spans="1:9" ht="16" thickTop="1" x14ac:dyDescent="0.35">
      <c r="A88" s="90" t="s">
        <v>129</v>
      </c>
      <c r="B88" s="90"/>
      <c r="C88" s="90"/>
      <c r="D88" s="90"/>
      <c r="E88" s="90"/>
      <c r="F88" s="90"/>
      <c r="G88" s="90"/>
      <c r="H88" s="5" t="s">
        <v>130</v>
      </c>
      <c r="I88" s="22"/>
    </row>
    <row r="89" spans="1:9" ht="16" thickBot="1" x14ac:dyDescent="0.4">
      <c r="A89" s="100"/>
      <c r="B89" s="100"/>
      <c r="C89" s="100"/>
      <c r="D89" s="100"/>
      <c r="E89" s="100"/>
      <c r="F89" s="100"/>
      <c r="G89" s="100"/>
      <c r="H89" s="100"/>
    </row>
    <row r="90" spans="1:9" ht="16" thickBot="1" x14ac:dyDescent="0.4">
      <c r="A90" s="101" t="s">
        <v>109</v>
      </c>
      <c r="B90" s="102"/>
      <c r="C90" s="102"/>
      <c r="D90" s="102"/>
      <c r="E90" s="102"/>
      <c r="F90" s="92"/>
      <c r="G90" s="91">
        <f>H84+H71+H67+H58+H55+H49+H45+H42+H38+H33+H24</f>
        <v>42250.66</v>
      </c>
      <c r="H90" s="92"/>
    </row>
    <row r="91" spans="1:9" ht="16" thickBot="1" x14ac:dyDescent="0.4">
      <c r="F91" s="51" t="s">
        <v>139</v>
      </c>
      <c r="G91" s="103" t="s">
        <v>140</v>
      </c>
      <c r="H91" s="103"/>
    </row>
    <row r="92" spans="1:9" ht="16.5" customHeight="1" thickBot="1" x14ac:dyDescent="0.4">
      <c r="A92" s="101" t="s">
        <v>110</v>
      </c>
      <c r="B92" s="102"/>
      <c r="C92" s="102"/>
      <c r="D92" s="102"/>
      <c r="E92" s="50" t="s">
        <v>131</v>
      </c>
      <c r="F92" s="61">
        <v>0.29070000000000001</v>
      </c>
      <c r="G92" s="91">
        <f>(1+F92)*G90</f>
        <v>54532.926862</v>
      </c>
      <c r="H92" s="92"/>
    </row>
    <row r="93" spans="1:9" ht="16" thickBot="1" x14ac:dyDescent="0.4"/>
    <row r="94" spans="1:9" ht="16" thickBot="1" x14ac:dyDescent="0.4">
      <c r="A94" s="101" t="s">
        <v>111</v>
      </c>
      <c r="B94" s="102"/>
      <c r="C94" s="102"/>
      <c r="D94" s="92"/>
      <c r="E94" s="47" t="s">
        <v>138</v>
      </c>
      <c r="F94" s="38">
        <v>0.3</v>
      </c>
      <c r="G94" s="91">
        <f>F94*G92</f>
        <v>16359.878058599999</v>
      </c>
      <c r="H94" s="92"/>
    </row>
    <row r="95" spans="1:9" ht="16" thickBot="1" x14ac:dyDescent="0.4"/>
    <row r="96" spans="1:9" ht="16.5" customHeight="1" thickBot="1" x14ac:dyDescent="0.4">
      <c r="A96" s="101" t="s">
        <v>112</v>
      </c>
      <c r="B96" s="102"/>
      <c r="C96" s="102"/>
      <c r="D96" s="102"/>
      <c r="E96" s="102"/>
      <c r="F96" s="92"/>
      <c r="G96" s="91">
        <f>G92+G94</f>
        <v>70892.8049206</v>
      </c>
      <c r="H96" s="92"/>
    </row>
    <row r="97" spans="1:7" ht="16" thickBot="1" x14ac:dyDescent="0.4"/>
    <row r="98" spans="1:7" ht="16" thickBot="1" x14ac:dyDescent="0.4">
      <c r="A98" s="97" t="s">
        <v>154</v>
      </c>
      <c r="B98" s="98"/>
      <c r="C98" s="98"/>
      <c r="D98" s="99"/>
    </row>
    <row r="99" spans="1:7" x14ac:dyDescent="0.35">
      <c r="G99" s="37"/>
    </row>
    <row r="100" spans="1:7" x14ac:dyDescent="0.35">
      <c r="G100" s="37"/>
    </row>
    <row r="101" spans="1:7" x14ac:dyDescent="0.35">
      <c r="G101" s="37"/>
    </row>
    <row r="102" spans="1:7" x14ac:dyDescent="0.35">
      <c r="G102" s="37"/>
    </row>
  </sheetData>
  <sheetProtection algorithmName="SHA-512" hashValue="blJkD0vsgbjRbTkEuiY+jXSNcH1v3kSfc9a9LCd40uq6W/8iRyhyTpsJCd6o6/slyEiTV/1x/Y1RqG8AoEf7QQ==" saltValue="loVlMwG3Jr3K493iqWo5bQ==" spinCount="100000" sheet="1" objects="1" scenarios="1"/>
  <mergeCells count="35">
    <mergeCell ref="A98:D98"/>
    <mergeCell ref="G96:H96"/>
    <mergeCell ref="A89:H89"/>
    <mergeCell ref="G92:H92"/>
    <mergeCell ref="A94:D94"/>
    <mergeCell ref="A96:F96"/>
    <mergeCell ref="A92:D92"/>
    <mergeCell ref="G94:H94"/>
    <mergeCell ref="G91:H91"/>
    <mergeCell ref="A90:F90"/>
    <mergeCell ref="A88:G88"/>
    <mergeCell ref="G90:H90"/>
    <mergeCell ref="A49:G49"/>
    <mergeCell ref="F13:H13"/>
    <mergeCell ref="F14:H14"/>
    <mergeCell ref="A77:G77"/>
    <mergeCell ref="A84:G84"/>
    <mergeCell ref="A71:G71"/>
    <mergeCell ref="A62:G62"/>
    <mergeCell ref="A45:G45"/>
    <mergeCell ref="A55:G55"/>
    <mergeCell ref="B58:G58"/>
    <mergeCell ref="A67:G67"/>
    <mergeCell ref="A38:G38"/>
    <mergeCell ref="B1:D3"/>
    <mergeCell ref="A14:D14"/>
    <mergeCell ref="A24:G24"/>
    <mergeCell ref="B33:G33"/>
    <mergeCell ref="A16:E16"/>
    <mergeCell ref="G16:H16"/>
    <mergeCell ref="A5:H5"/>
    <mergeCell ref="A6:H6"/>
    <mergeCell ref="A7:H7"/>
    <mergeCell ref="A9:H9"/>
    <mergeCell ref="A11:H11"/>
  </mergeCells>
  <phoneticPr fontId="14" type="noConversion"/>
  <hyperlinks>
    <hyperlink ref="A19" location="'1.1'!A1" display="1.1" xr:uid="{547F1374-49E4-4571-92A9-7EC672BB0014}"/>
    <hyperlink ref="A20" location="'1.2'!A1" display="1.2" xr:uid="{C2E69283-3A4D-4938-84EF-576190DE206D}"/>
    <hyperlink ref="A21" location="'1.3'!A1" display="1.3" xr:uid="{4388BEF8-6632-4833-9419-2CB5A4135DDB}"/>
    <hyperlink ref="A23" location="'1.5'!A1" display="1.5" xr:uid="{62B5C9E7-261B-4CA7-AB0A-203ABE4C5D36}"/>
    <hyperlink ref="A27" location="'2.1.1'!A1" display="2.1.1" xr:uid="{06D6BF30-6018-48AA-A4D0-FBA82D91709F}"/>
    <hyperlink ref="A28" location="'2.1.2'!A1" display="2.1.2" xr:uid="{18EDB492-899F-47E4-8BC4-5C73520315CE}"/>
    <hyperlink ref="A29" location="'2.1.3'!A1" display="2.1.3" xr:uid="{A4799DF1-793A-4F6C-B203-B3589C820957}"/>
    <hyperlink ref="A30" location="'2.1.4'!A1" display="2.1.4" xr:uid="{57954EA8-89C0-4360-96E5-6CCAE5514637}"/>
    <hyperlink ref="A31" location="'2.1.5'!A1" display="2.1.5" xr:uid="{1AEE559C-449A-4CAA-9F19-18F523CC7911}"/>
    <hyperlink ref="A32" location="'2.1.6'!A1" display="2.1.6" xr:uid="{9AFC51A3-11E5-46C8-96EC-CCAD666E18FA}"/>
    <hyperlink ref="A35" location="'2.2.1'!A1" display="2.2.1" xr:uid="{39C49000-D5EF-439D-A9DA-4F8D8EDA911B}"/>
    <hyperlink ref="A36" location="'2.2.2'!A1" display="2.2.2" xr:uid="{04A70DB0-6D44-4EB0-965B-225DC571228A}"/>
    <hyperlink ref="A37" location="'2.2.3'!A1" display="2.2.3" xr:uid="{FAA55F70-5C74-4919-A795-7CCE75C8030E}"/>
    <hyperlink ref="A40" location="'2.3.1'!A1" display="2.3.1" xr:uid="{CD6FBFEA-8B01-4D58-9009-49DA6DD577AC}"/>
    <hyperlink ref="A41" location="'2.3.2'!A1" display="2.3.2" xr:uid="{9DC24598-D768-4E12-8E6A-249413BF5C66}"/>
    <hyperlink ref="A44" location="'2.4.1'!A1" display="2.4.1" xr:uid="{64EB753B-C4CA-4AB6-B86D-A9E6B6044BDD}"/>
    <hyperlink ref="A48" location="'3.1.1'!A1" display="3.1.1" xr:uid="{191B7C07-73FA-4505-BAFE-13F05A0019AB}"/>
    <hyperlink ref="A51" location="'3.2.1'!A1" display="3.2.1" xr:uid="{5BF92A64-B296-47F3-81DE-6F6D09781016}"/>
    <hyperlink ref="A52" location="'3.2.2'!A1" display="3.2.2" xr:uid="{FA147F2A-9753-4181-8AD8-ACE1E32BA97F}"/>
    <hyperlink ref="A53" location="'3.2.3'!A1" display="3.2.3" xr:uid="{13AEDD82-2AFF-4BD8-8107-423F806592A0}"/>
    <hyperlink ref="A54" location="'3.2.4'!A1" display="3.2.4" xr:uid="{DE49A5C6-E618-41EB-968F-9986D499EEAB}"/>
    <hyperlink ref="A57" location="'3.3.1'!A1" display="3.3.1" xr:uid="{F3760386-732F-4730-85BF-BFEEF0995E3E}"/>
    <hyperlink ref="A60" location="'3.4.1'!A1" display="3.4.1" xr:uid="{48CB4853-F63C-4630-AEFC-480E3BAD63AB}"/>
    <hyperlink ref="A61" location="'3.4.2'!A1" display="3.4.2" xr:uid="{21920AF0-FA33-423C-84F6-1D284028C80A}"/>
    <hyperlink ref="A64" location="'4.1'!A1" display="4.1" xr:uid="{FA00DA10-8333-4B48-9B38-285AA6B64B03}"/>
    <hyperlink ref="A65" location="'4.2'!A1" display="4.2" xr:uid="{7E0FFA04-AC39-40B1-B773-0475AF0E2F64}"/>
    <hyperlink ref="A66" location="'4.3'!A1" display="4.3" xr:uid="{75DAEAFD-0E9D-41E6-A56C-1EBE42A73DC7}"/>
    <hyperlink ref="A70" location="'5.1.1'!A1" display="5.1.1" xr:uid="{EF55E1E1-AE6F-48E4-8D9E-5276E127ACB8}"/>
    <hyperlink ref="A73" location="'5.2.1'!A1" display="5.2.1" xr:uid="{35856955-E3B4-4BE1-B41E-64D924AA97B4}"/>
    <hyperlink ref="A74" location="'5.2.2'!A1" display="5.2.2" xr:uid="{250C1349-63E4-4DCD-B789-A81CA832FD38}"/>
    <hyperlink ref="A75" location="'5.2.3'!A1" display="5.2.3" xr:uid="{A62AEBA5-C156-4525-9665-B120D7C7924F}"/>
    <hyperlink ref="A76" location="'5.2.4'!A1" display="5.2.4" xr:uid="{49EF7E9C-1285-4A21-AB77-126443BC6D22}"/>
    <hyperlink ref="A79" location="'5.3.1'!A1" display="5.3.1" xr:uid="{7074859B-F007-4850-B037-E227E1268012}"/>
    <hyperlink ref="A80" location="'5.3.2'!A1" display="5.3.2" xr:uid="{2C62A739-23DC-415E-A2ED-4A40AB7A0F2C}"/>
    <hyperlink ref="A81" location="'5.3.3'!A1" display="5.3.3" xr:uid="{88760559-7B8D-4123-A655-F348A1C2321A}"/>
    <hyperlink ref="A82" location="'5.3.4'!A1" display="5.3.4" xr:uid="{E1F6A8F3-629B-488B-A296-9ABD92C1E1C7}"/>
    <hyperlink ref="A83" location="'5.3.5'!A1" display="5.3.5" xr:uid="{AC27DA85-00CE-4804-A4B2-877CF9829011}"/>
    <hyperlink ref="A87" location="'6.1.1'!A1" display="6.1.1" xr:uid="{A1A991F4-73CC-4DEE-AD5A-568F79929867}"/>
    <hyperlink ref="A22" location="'1.4'!A1" display="1.4" xr:uid="{24BBD58A-2545-4E4E-8CB1-ACFB7910F5A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5" orientation="portrait" r:id="rId1"/>
  <rowBreaks count="1" manualBreakCount="1"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E6EA-8FA9-4E29-BAAC-6243610CF285}">
  <sheetPr>
    <pageSetUpPr fitToPage="1"/>
  </sheetPr>
  <dimension ref="A1:I102"/>
  <sheetViews>
    <sheetView showGridLines="0" topLeftCell="A75" workbookViewId="0">
      <selection activeCell="K16" sqref="K16"/>
    </sheetView>
  </sheetViews>
  <sheetFormatPr defaultRowHeight="15.5" x14ac:dyDescent="0.35"/>
  <cols>
    <col min="2" max="2" width="50.83203125" customWidth="1"/>
    <col min="3" max="3" width="5" bestFit="1" customWidth="1"/>
    <col min="4" max="4" width="15.08203125" bestFit="1" customWidth="1"/>
    <col min="5" max="5" width="19" bestFit="1" customWidth="1"/>
    <col min="6" max="8" width="13.33203125" customWidth="1"/>
    <col min="9" max="9" width="9.33203125" bestFit="1" customWidth="1"/>
  </cols>
  <sheetData>
    <row r="1" spans="1:8" x14ac:dyDescent="0.35">
      <c r="B1" s="77"/>
      <c r="C1" s="77"/>
      <c r="D1" s="77"/>
      <c r="E1" s="26"/>
    </row>
    <row r="2" spans="1:8" x14ac:dyDescent="0.35">
      <c r="B2" s="77"/>
      <c r="C2" s="77"/>
      <c r="D2" s="77"/>
      <c r="E2" s="26"/>
    </row>
    <row r="3" spans="1:8" x14ac:dyDescent="0.35">
      <c r="B3" s="77"/>
      <c r="C3" s="77"/>
      <c r="D3" s="77"/>
      <c r="E3" s="26"/>
    </row>
    <row r="5" spans="1:8" x14ac:dyDescent="0.35">
      <c r="A5" s="73" t="s">
        <v>0</v>
      </c>
      <c r="B5" s="73"/>
      <c r="C5" s="73"/>
      <c r="D5" s="73"/>
      <c r="E5" s="73"/>
      <c r="F5" s="73"/>
      <c r="G5" s="73"/>
      <c r="H5" s="73"/>
    </row>
    <row r="6" spans="1:8" x14ac:dyDescent="0.35">
      <c r="A6" s="73" t="s">
        <v>1</v>
      </c>
      <c r="B6" s="73"/>
      <c r="C6" s="73"/>
      <c r="D6" s="73"/>
      <c r="E6" s="73"/>
      <c r="F6" s="73"/>
      <c r="G6" s="73"/>
      <c r="H6" s="73"/>
    </row>
    <row r="7" spans="1:8" x14ac:dyDescent="0.35">
      <c r="A7" s="73" t="s">
        <v>2</v>
      </c>
      <c r="B7" s="73"/>
      <c r="C7" s="73"/>
      <c r="D7" s="73"/>
      <c r="E7" s="73"/>
      <c r="F7" s="73"/>
      <c r="G7" s="73"/>
      <c r="H7" s="73"/>
    </row>
    <row r="9" spans="1:8" x14ac:dyDescent="0.35">
      <c r="A9" s="73" t="s">
        <v>3</v>
      </c>
      <c r="B9" s="73"/>
      <c r="C9" s="73"/>
      <c r="D9" s="73"/>
      <c r="E9" s="73"/>
      <c r="F9" s="73"/>
      <c r="G9" s="73"/>
      <c r="H9" s="73"/>
    </row>
    <row r="11" spans="1:8" ht="93.75" customHeight="1" x14ac:dyDescent="0.35">
      <c r="A11" s="87" t="s">
        <v>115</v>
      </c>
      <c r="B11" s="88"/>
      <c r="C11" s="88"/>
      <c r="D11" s="88"/>
      <c r="E11" s="88"/>
      <c r="F11" s="88"/>
      <c r="G11" s="88"/>
      <c r="H11" s="89"/>
    </row>
    <row r="13" spans="1:8" x14ac:dyDescent="0.35">
      <c r="A13" s="1" t="s">
        <v>4</v>
      </c>
      <c r="B13" s="2"/>
      <c r="C13" s="3"/>
      <c r="D13" s="4"/>
      <c r="E13" s="4"/>
      <c r="F13" s="94" t="s">
        <v>5</v>
      </c>
      <c r="G13" s="94"/>
      <c r="H13" s="94"/>
    </row>
    <row r="14" spans="1:8" x14ac:dyDescent="0.35">
      <c r="A14" s="78" t="s">
        <v>141</v>
      </c>
      <c r="B14" s="79"/>
      <c r="C14" s="79"/>
      <c r="D14" s="80"/>
      <c r="E14" s="48"/>
      <c r="F14" s="95">
        <v>46023</v>
      </c>
      <c r="G14" s="95"/>
      <c r="H14" s="95"/>
    </row>
    <row r="15" spans="1:8" ht="16" thickBot="1" x14ac:dyDescent="0.4">
      <c r="A15" s="27"/>
      <c r="B15" s="29"/>
      <c r="C15" s="27"/>
      <c r="D15" s="30"/>
      <c r="E15" s="30"/>
      <c r="F15" s="27"/>
    </row>
    <row r="16" spans="1:8" ht="16" thickBot="1" x14ac:dyDescent="0.4">
      <c r="A16" s="82" t="s">
        <v>132</v>
      </c>
      <c r="B16" s="83"/>
      <c r="C16" s="83"/>
      <c r="D16" s="83"/>
      <c r="E16" s="84"/>
      <c r="F16" s="60">
        <v>0</v>
      </c>
      <c r="G16" s="85" t="s">
        <v>137</v>
      </c>
      <c r="H16" s="86"/>
    </row>
    <row r="17" spans="1:9" x14ac:dyDescent="0.35">
      <c r="A17" s="39"/>
      <c r="B17" s="40"/>
      <c r="C17" s="41"/>
      <c r="D17" s="6"/>
      <c r="E17" s="6"/>
      <c r="F17" s="28"/>
      <c r="G17" s="28"/>
      <c r="H17" s="28"/>
    </row>
    <row r="18" spans="1:9" ht="26.5" thickBot="1" x14ac:dyDescent="0.4">
      <c r="A18" s="7">
        <v>1</v>
      </c>
      <c r="B18" s="8" t="s">
        <v>6</v>
      </c>
      <c r="C18" s="7"/>
      <c r="D18" s="7" t="s">
        <v>134</v>
      </c>
      <c r="E18" s="7" t="s">
        <v>135</v>
      </c>
      <c r="F18" s="7" t="s">
        <v>127</v>
      </c>
      <c r="G18" s="7" t="s">
        <v>128</v>
      </c>
      <c r="H18" s="7" t="s">
        <v>136</v>
      </c>
    </row>
    <row r="19" spans="1:9" ht="16.5" thickTop="1" thickBot="1" x14ac:dyDescent="0.4">
      <c r="A19" s="23" t="s">
        <v>7</v>
      </c>
      <c r="B19" s="21" t="s">
        <v>8</v>
      </c>
      <c r="C19" s="9" t="s">
        <v>113</v>
      </c>
      <c r="D19" s="44">
        <v>1725.11</v>
      </c>
      <c r="E19" s="31">
        <f>(1-$F$16)*D19</f>
        <v>1725.11</v>
      </c>
      <c r="F19" s="9" t="s">
        <v>9</v>
      </c>
      <c r="G19" s="9">
        <v>1</v>
      </c>
      <c r="H19" s="31">
        <f>E19*G19</f>
        <v>1725.11</v>
      </c>
    </row>
    <row r="20" spans="1:9" ht="16.5" thickTop="1" thickBot="1" x14ac:dyDescent="0.4">
      <c r="A20" s="23" t="s">
        <v>10</v>
      </c>
      <c r="B20" s="21" t="s">
        <v>11</v>
      </c>
      <c r="C20" s="9" t="s">
        <v>113</v>
      </c>
      <c r="D20" s="44">
        <v>346</v>
      </c>
      <c r="E20" s="31">
        <f t="shared" ref="E20:E23" si="0">(1-$F$16)*D20</f>
        <v>346</v>
      </c>
      <c r="F20" s="9" t="s">
        <v>12</v>
      </c>
      <c r="G20" s="9">
        <v>12</v>
      </c>
      <c r="H20" s="31">
        <f t="shared" ref="H20:H23" si="1">E20*G20</f>
        <v>4152</v>
      </c>
    </row>
    <row r="21" spans="1:9" ht="27" thickTop="1" thickBot="1" x14ac:dyDescent="0.4">
      <c r="A21" s="23" t="s">
        <v>13</v>
      </c>
      <c r="B21" s="21" t="s">
        <v>15</v>
      </c>
      <c r="C21" s="9" t="s">
        <v>113</v>
      </c>
      <c r="D21" s="44">
        <v>1995.44</v>
      </c>
      <c r="E21" s="31">
        <f t="shared" si="0"/>
        <v>1995.44</v>
      </c>
      <c r="F21" s="9" t="s">
        <v>16</v>
      </c>
      <c r="G21" s="9">
        <v>2</v>
      </c>
      <c r="H21" s="31">
        <f t="shared" si="1"/>
        <v>3990.88</v>
      </c>
    </row>
    <row r="22" spans="1:9" ht="40" thickTop="1" thickBot="1" x14ac:dyDescent="0.4">
      <c r="A22" s="23" t="s">
        <v>14</v>
      </c>
      <c r="B22" s="21" t="s">
        <v>124</v>
      </c>
      <c r="C22" s="9" t="s">
        <v>113</v>
      </c>
      <c r="D22" s="44">
        <v>1439.52</v>
      </c>
      <c r="E22" s="31">
        <f t="shared" si="0"/>
        <v>1439.52</v>
      </c>
      <c r="F22" s="9" t="s">
        <v>126</v>
      </c>
      <c r="G22" s="9">
        <v>1</v>
      </c>
      <c r="H22" s="31">
        <f t="shared" si="1"/>
        <v>1439.52</v>
      </c>
    </row>
    <row r="23" spans="1:9" ht="27" thickTop="1" thickBot="1" x14ac:dyDescent="0.4">
      <c r="A23" s="23" t="s">
        <v>125</v>
      </c>
      <c r="B23" s="21" t="s">
        <v>118</v>
      </c>
      <c r="C23" s="9" t="s">
        <v>113</v>
      </c>
      <c r="D23" s="44">
        <v>885.72</v>
      </c>
      <c r="E23" s="31">
        <f t="shared" si="0"/>
        <v>885.72</v>
      </c>
      <c r="F23" s="9" t="s">
        <v>12</v>
      </c>
      <c r="G23" s="9">
        <v>12</v>
      </c>
      <c r="H23" s="31">
        <f t="shared" si="1"/>
        <v>10628.64</v>
      </c>
    </row>
    <row r="24" spans="1:9" ht="16.5" thickTop="1" thickBot="1" x14ac:dyDescent="0.4">
      <c r="A24" s="81" t="s">
        <v>129</v>
      </c>
      <c r="B24" s="81"/>
      <c r="C24" s="81"/>
      <c r="D24" s="81"/>
      <c r="E24" s="81"/>
      <c r="F24" s="81"/>
      <c r="G24" s="81"/>
      <c r="H24" s="32">
        <f>SUM(H19:H23)</f>
        <v>21936.15</v>
      </c>
      <c r="I24" s="22"/>
    </row>
    <row r="25" spans="1:9" ht="16.5" thickTop="1" thickBot="1" x14ac:dyDescent="0.4">
      <c r="A25" s="11">
        <v>2</v>
      </c>
      <c r="B25" s="12" t="s">
        <v>17</v>
      </c>
      <c r="C25" s="13"/>
      <c r="D25" s="14"/>
      <c r="E25" s="14"/>
      <c r="F25" s="13"/>
      <c r="G25" s="13"/>
      <c r="H25" s="13"/>
    </row>
    <row r="26" spans="1:9" ht="27" thickTop="1" thickBot="1" x14ac:dyDescent="0.4">
      <c r="A26" s="11" t="s">
        <v>18</v>
      </c>
      <c r="B26" s="12" t="s">
        <v>117</v>
      </c>
      <c r="C26" s="13"/>
      <c r="D26" s="7" t="s">
        <v>134</v>
      </c>
      <c r="E26" s="7" t="s">
        <v>135</v>
      </c>
      <c r="F26" s="7" t="s">
        <v>127</v>
      </c>
      <c r="G26" s="7" t="s">
        <v>128</v>
      </c>
      <c r="H26" s="7" t="s">
        <v>136</v>
      </c>
    </row>
    <row r="27" spans="1:9" ht="40" thickTop="1" thickBot="1" x14ac:dyDescent="0.4">
      <c r="A27" s="23" t="s">
        <v>19</v>
      </c>
      <c r="B27" s="21" t="s">
        <v>123</v>
      </c>
      <c r="C27" s="15" t="s">
        <v>113</v>
      </c>
      <c r="D27" s="45">
        <v>248.4</v>
      </c>
      <c r="E27" s="31">
        <f t="shared" ref="E27:E31" si="2">(1-$F$16)*D27</f>
        <v>248.4</v>
      </c>
      <c r="F27" s="15" t="s">
        <v>16</v>
      </c>
      <c r="G27" s="15">
        <v>2</v>
      </c>
      <c r="H27" s="42">
        <f>E27*G27</f>
        <v>496.8</v>
      </c>
    </row>
    <row r="28" spans="1:9" ht="16.5" thickTop="1" thickBot="1" x14ac:dyDescent="0.4">
      <c r="A28" s="23" t="s">
        <v>20</v>
      </c>
      <c r="B28" s="21" t="s">
        <v>122</v>
      </c>
      <c r="C28" s="15" t="s">
        <v>113</v>
      </c>
      <c r="D28" s="45">
        <v>331.5</v>
      </c>
      <c r="E28" s="31">
        <f t="shared" si="2"/>
        <v>331.5</v>
      </c>
      <c r="F28" s="15" t="s">
        <v>16</v>
      </c>
      <c r="G28" s="15">
        <v>2</v>
      </c>
      <c r="H28" s="42">
        <f t="shared" ref="H28:H31" si="3">E28*G28</f>
        <v>663</v>
      </c>
    </row>
    <row r="29" spans="1:9" ht="27" thickTop="1" thickBot="1" x14ac:dyDescent="0.4">
      <c r="A29" s="23" t="s">
        <v>21</v>
      </c>
      <c r="B29" s="21" t="s">
        <v>22</v>
      </c>
      <c r="C29" s="15" t="s">
        <v>113</v>
      </c>
      <c r="D29" s="45">
        <v>442</v>
      </c>
      <c r="E29" s="31">
        <f t="shared" si="2"/>
        <v>442</v>
      </c>
      <c r="F29" s="16" t="s">
        <v>16</v>
      </c>
      <c r="G29" s="15">
        <v>2</v>
      </c>
      <c r="H29" s="42">
        <f t="shared" si="3"/>
        <v>884</v>
      </c>
    </row>
    <row r="30" spans="1:9" ht="36" customHeight="1" thickTop="1" thickBot="1" x14ac:dyDescent="0.4">
      <c r="A30" s="23" t="s">
        <v>23</v>
      </c>
      <c r="B30" s="21" t="s">
        <v>24</v>
      </c>
      <c r="C30" s="15" t="s">
        <v>113</v>
      </c>
      <c r="D30" s="45">
        <v>248.4</v>
      </c>
      <c r="E30" s="31">
        <f t="shared" si="2"/>
        <v>248.4</v>
      </c>
      <c r="F30" s="15" t="s">
        <v>16</v>
      </c>
      <c r="G30" s="15">
        <v>2</v>
      </c>
      <c r="H30" s="42">
        <f t="shared" si="3"/>
        <v>496.8</v>
      </c>
    </row>
    <row r="31" spans="1:9" ht="27" thickTop="1" thickBot="1" x14ac:dyDescent="0.4">
      <c r="A31" s="23" t="s">
        <v>25</v>
      </c>
      <c r="B31" s="21" t="s">
        <v>26</v>
      </c>
      <c r="C31" s="15" t="s">
        <v>113</v>
      </c>
      <c r="D31" s="45">
        <v>285.86</v>
      </c>
      <c r="E31" s="31">
        <f t="shared" si="2"/>
        <v>285.86</v>
      </c>
      <c r="F31" s="16" t="s">
        <v>16</v>
      </c>
      <c r="G31" s="15">
        <v>2</v>
      </c>
      <c r="H31" s="42">
        <f t="shared" si="3"/>
        <v>571.72</v>
      </c>
    </row>
    <row r="32" spans="1:9" ht="16.5" thickTop="1" thickBot="1" x14ac:dyDescent="0.4">
      <c r="A32" s="23" t="s">
        <v>27</v>
      </c>
      <c r="B32" s="21" t="s">
        <v>28</v>
      </c>
      <c r="C32" s="15" t="s">
        <v>114</v>
      </c>
      <c r="D32" s="43"/>
      <c r="E32" s="43"/>
      <c r="F32" s="43"/>
      <c r="G32" s="43"/>
      <c r="H32" s="43"/>
    </row>
    <row r="33" spans="1:9" ht="16.5" thickTop="1" thickBot="1" x14ac:dyDescent="0.4">
      <c r="A33" s="17"/>
      <c r="B33" s="81" t="s">
        <v>129</v>
      </c>
      <c r="C33" s="81"/>
      <c r="D33" s="81"/>
      <c r="E33" s="81"/>
      <c r="F33" s="81"/>
      <c r="G33" s="81"/>
      <c r="H33" s="34">
        <f>SUM(H27:H32)</f>
        <v>3112.3199999999997</v>
      </c>
      <c r="I33" s="22"/>
    </row>
    <row r="34" spans="1:9" ht="27" thickTop="1" thickBot="1" x14ac:dyDescent="0.4">
      <c r="A34" s="11" t="s">
        <v>29</v>
      </c>
      <c r="B34" s="12" t="s">
        <v>30</v>
      </c>
      <c r="C34" s="13"/>
      <c r="D34" s="7" t="s">
        <v>134</v>
      </c>
      <c r="E34" s="7" t="s">
        <v>135</v>
      </c>
      <c r="F34" s="7" t="s">
        <v>127</v>
      </c>
      <c r="G34" s="7" t="s">
        <v>128</v>
      </c>
      <c r="H34" s="7" t="s">
        <v>136</v>
      </c>
    </row>
    <row r="35" spans="1:9" ht="60.75" customHeight="1" thickTop="1" thickBot="1" x14ac:dyDescent="0.4">
      <c r="A35" s="23" t="s">
        <v>31</v>
      </c>
      <c r="B35" s="21" t="s">
        <v>32</v>
      </c>
      <c r="C35" s="15" t="s">
        <v>113</v>
      </c>
      <c r="D35" s="45">
        <v>279.2</v>
      </c>
      <c r="E35" s="31">
        <f t="shared" ref="E35:E37" si="4">(1-$F$16)*D35</f>
        <v>279.2</v>
      </c>
      <c r="F35" s="15" t="s">
        <v>16</v>
      </c>
      <c r="G35" s="15">
        <v>2</v>
      </c>
      <c r="H35" s="33">
        <f>E35*G35</f>
        <v>558.4</v>
      </c>
    </row>
    <row r="36" spans="1:9" ht="16.5" thickTop="1" thickBot="1" x14ac:dyDescent="0.4">
      <c r="A36" s="23" t="s">
        <v>33</v>
      </c>
      <c r="B36" s="21" t="s">
        <v>119</v>
      </c>
      <c r="C36" s="15" t="s">
        <v>113</v>
      </c>
      <c r="D36" s="45">
        <v>279.2</v>
      </c>
      <c r="E36" s="31">
        <f t="shared" si="4"/>
        <v>279.2</v>
      </c>
      <c r="F36" s="15" t="s">
        <v>16</v>
      </c>
      <c r="G36" s="15">
        <v>2</v>
      </c>
      <c r="H36" s="33">
        <f t="shared" ref="H36:H37" si="5">E36*G36</f>
        <v>558.4</v>
      </c>
    </row>
    <row r="37" spans="1:9" ht="40" thickTop="1" thickBot="1" x14ac:dyDescent="0.4">
      <c r="A37" s="23" t="s">
        <v>34</v>
      </c>
      <c r="B37" s="21" t="s">
        <v>35</v>
      </c>
      <c r="C37" s="15" t="s">
        <v>113</v>
      </c>
      <c r="D37" s="45">
        <v>94.32</v>
      </c>
      <c r="E37" s="31">
        <f t="shared" si="4"/>
        <v>94.32</v>
      </c>
      <c r="F37" s="15" t="s">
        <v>16</v>
      </c>
      <c r="G37" s="15">
        <v>2</v>
      </c>
      <c r="H37" s="33">
        <f t="shared" si="5"/>
        <v>188.64</v>
      </c>
    </row>
    <row r="38" spans="1:9" ht="16.5" thickTop="1" thickBot="1" x14ac:dyDescent="0.4">
      <c r="A38" s="81" t="s">
        <v>129</v>
      </c>
      <c r="B38" s="81"/>
      <c r="C38" s="81"/>
      <c r="D38" s="81"/>
      <c r="E38" s="81"/>
      <c r="F38" s="81"/>
      <c r="G38" s="81"/>
      <c r="H38" s="34">
        <f>SUM(H35:H37)</f>
        <v>1305.44</v>
      </c>
      <c r="I38" s="22"/>
    </row>
    <row r="39" spans="1:9" ht="27" thickTop="1" thickBot="1" x14ac:dyDescent="0.4">
      <c r="A39" s="11" t="s">
        <v>36</v>
      </c>
      <c r="B39" s="12" t="s">
        <v>37</v>
      </c>
      <c r="C39" s="13"/>
      <c r="D39" s="7" t="s">
        <v>134</v>
      </c>
      <c r="E39" s="7" t="s">
        <v>135</v>
      </c>
      <c r="F39" s="7" t="s">
        <v>127</v>
      </c>
      <c r="G39" s="7" t="s">
        <v>128</v>
      </c>
      <c r="H39" s="7" t="s">
        <v>136</v>
      </c>
    </row>
    <row r="40" spans="1:9" ht="39" customHeight="1" thickTop="1" thickBot="1" x14ac:dyDescent="0.4">
      <c r="A40" s="23" t="s">
        <v>38</v>
      </c>
      <c r="B40" s="21" t="s">
        <v>39</v>
      </c>
      <c r="C40" s="15" t="s">
        <v>113</v>
      </c>
      <c r="D40" s="45">
        <v>221</v>
      </c>
      <c r="E40" s="31">
        <f t="shared" ref="E40:E41" si="6">(1-$F$16)*D40</f>
        <v>221</v>
      </c>
      <c r="F40" s="15" t="s">
        <v>16</v>
      </c>
      <c r="G40" s="15">
        <v>2</v>
      </c>
      <c r="H40" s="33">
        <f>E40*G40</f>
        <v>442</v>
      </c>
    </row>
    <row r="41" spans="1:9" ht="27" thickTop="1" thickBot="1" x14ac:dyDescent="0.4">
      <c r="A41" s="23" t="s">
        <v>40</v>
      </c>
      <c r="B41" s="21" t="s">
        <v>41</v>
      </c>
      <c r="C41" s="15" t="s">
        <v>113</v>
      </c>
      <c r="D41" s="45">
        <v>188.64</v>
      </c>
      <c r="E41" s="31">
        <f t="shared" si="6"/>
        <v>188.64</v>
      </c>
      <c r="F41" s="15" t="s">
        <v>16</v>
      </c>
      <c r="G41" s="15">
        <v>2</v>
      </c>
      <c r="H41" s="33">
        <f>E41*G41</f>
        <v>377.28</v>
      </c>
    </row>
    <row r="42" spans="1:9" ht="16.5" thickTop="1" thickBot="1" x14ac:dyDescent="0.4">
      <c r="A42" s="18"/>
      <c r="B42" s="19"/>
      <c r="C42" s="5"/>
      <c r="D42" s="10"/>
      <c r="E42" s="10"/>
      <c r="F42" s="5"/>
      <c r="G42" s="46" t="s">
        <v>129</v>
      </c>
      <c r="H42" s="34">
        <f>SUM(H40:H41)</f>
        <v>819.28</v>
      </c>
      <c r="I42" s="22"/>
    </row>
    <row r="43" spans="1:9" ht="27" thickTop="1" thickBot="1" x14ac:dyDescent="0.4">
      <c r="A43" s="11" t="s">
        <v>42</v>
      </c>
      <c r="B43" s="12" t="s">
        <v>43</v>
      </c>
      <c r="C43" s="13"/>
      <c r="D43" s="7" t="s">
        <v>134</v>
      </c>
      <c r="E43" s="7" t="s">
        <v>135</v>
      </c>
      <c r="F43" s="7" t="s">
        <v>127</v>
      </c>
      <c r="G43" s="7" t="s">
        <v>128</v>
      </c>
      <c r="H43" s="7" t="s">
        <v>136</v>
      </c>
    </row>
    <row r="44" spans="1:9" ht="27" thickTop="1" thickBot="1" x14ac:dyDescent="0.4">
      <c r="A44" s="23" t="s">
        <v>44</v>
      </c>
      <c r="B44" s="21" t="s">
        <v>45</v>
      </c>
      <c r="C44" s="15" t="s">
        <v>113</v>
      </c>
      <c r="D44" s="16">
        <v>1093.52</v>
      </c>
      <c r="E44" s="16">
        <f t="shared" ref="E44" si="7">(1-$F$16)*D44</f>
        <v>1093.52</v>
      </c>
      <c r="F44" s="15" t="s">
        <v>9</v>
      </c>
      <c r="G44" s="15">
        <v>1</v>
      </c>
      <c r="H44" s="33">
        <f>E44*G44</f>
        <v>1093.52</v>
      </c>
    </row>
    <row r="45" spans="1:9" ht="16.5" thickTop="1" thickBot="1" x14ac:dyDescent="0.4">
      <c r="A45" s="93" t="s">
        <v>129</v>
      </c>
      <c r="B45" s="93"/>
      <c r="C45" s="93"/>
      <c r="D45" s="93"/>
      <c r="E45" s="93"/>
      <c r="F45" s="93"/>
      <c r="G45" s="93"/>
      <c r="H45" s="34">
        <f>SUM(H44)</f>
        <v>1093.52</v>
      </c>
      <c r="I45" s="22"/>
    </row>
    <row r="46" spans="1:9" ht="16.5" thickTop="1" thickBot="1" x14ac:dyDescent="0.4">
      <c r="A46" s="11">
        <v>3</v>
      </c>
      <c r="B46" s="12" t="s">
        <v>46</v>
      </c>
      <c r="C46" s="13"/>
      <c r="D46" s="14"/>
      <c r="E46" s="14"/>
      <c r="F46" s="13"/>
      <c r="G46" s="13"/>
      <c r="H46" s="13"/>
    </row>
    <row r="47" spans="1:9" ht="27" thickTop="1" thickBot="1" x14ac:dyDescent="0.4">
      <c r="A47" s="11" t="s">
        <v>47</v>
      </c>
      <c r="B47" s="12" t="s">
        <v>48</v>
      </c>
      <c r="C47" s="13"/>
      <c r="D47" s="7" t="s">
        <v>134</v>
      </c>
      <c r="E47" s="7" t="s">
        <v>135</v>
      </c>
      <c r="F47" s="7" t="s">
        <v>127</v>
      </c>
      <c r="G47" s="7" t="s">
        <v>128</v>
      </c>
      <c r="H47" s="7" t="s">
        <v>136</v>
      </c>
    </row>
    <row r="48" spans="1:9" ht="48" customHeight="1" thickTop="1" thickBot="1" x14ac:dyDescent="0.4">
      <c r="A48" s="23" t="s">
        <v>49</v>
      </c>
      <c r="B48" s="21" t="s">
        <v>50</v>
      </c>
      <c r="C48" s="15" t="s">
        <v>113</v>
      </c>
      <c r="D48" s="16">
        <v>3161.51</v>
      </c>
      <c r="E48" s="16">
        <f t="shared" ref="E48" si="8">(1-$F$16)*D48</f>
        <v>3161.51</v>
      </c>
      <c r="F48" s="15" t="s">
        <v>9</v>
      </c>
      <c r="G48" s="15">
        <v>1</v>
      </c>
      <c r="H48" s="33">
        <f>E48*G48</f>
        <v>3161.51</v>
      </c>
    </row>
    <row r="49" spans="1:9" ht="16.5" thickTop="1" thickBot="1" x14ac:dyDescent="0.4">
      <c r="A49" s="93" t="s">
        <v>129</v>
      </c>
      <c r="B49" s="93"/>
      <c r="C49" s="93"/>
      <c r="D49" s="93"/>
      <c r="E49" s="93"/>
      <c r="F49" s="93"/>
      <c r="G49" s="93"/>
      <c r="H49" s="34">
        <f>SUM(H48)</f>
        <v>3161.51</v>
      </c>
      <c r="I49" s="22"/>
    </row>
    <row r="50" spans="1:9" ht="27" thickTop="1" thickBot="1" x14ac:dyDescent="0.4">
      <c r="A50" s="11" t="s">
        <v>51</v>
      </c>
      <c r="B50" s="12" t="s">
        <v>52</v>
      </c>
      <c r="C50" s="13"/>
      <c r="D50" s="7" t="s">
        <v>134</v>
      </c>
      <c r="E50" s="7" t="s">
        <v>135</v>
      </c>
      <c r="F50" s="7" t="s">
        <v>127</v>
      </c>
      <c r="G50" s="7" t="s">
        <v>128</v>
      </c>
      <c r="H50" s="7" t="s">
        <v>136</v>
      </c>
    </row>
    <row r="51" spans="1:9" ht="27" thickTop="1" thickBot="1" x14ac:dyDescent="0.4">
      <c r="A51" s="23" t="s">
        <v>53</v>
      </c>
      <c r="B51" s="21" t="s">
        <v>54</v>
      </c>
      <c r="C51" s="15" t="s">
        <v>113</v>
      </c>
      <c r="D51" s="45">
        <v>175.92</v>
      </c>
      <c r="E51" s="31">
        <f t="shared" ref="E51:E53" si="9">(1-$F$16)*D51</f>
        <v>175.92</v>
      </c>
      <c r="F51" s="15" t="s">
        <v>85</v>
      </c>
      <c r="G51" s="15">
        <v>3</v>
      </c>
      <c r="H51" s="33">
        <f>E51*G51</f>
        <v>527.76</v>
      </c>
    </row>
    <row r="52" spans="1:9" ht="118" thickTop="1" thickBot="1" x14ac:dyDescent="0.4">
      <c r="A52" s="23" t="s">
        <v>55</v>
      </c>
      <c r="B52" s="21" t="s">
        <v>56</v>
      </c>
      <c r="C52" s="15" t="s">
        <v>113</v>
      </c>
      <c r="D52" s="45">
        <v>469.12</v>
      </c>
      <c r="E52" s="31">
        <f t="shared" si="9"/>
        <v>469.12</v>
      </c>
      <c r="F52" s="15" t="str">
        <f>F51</f>
        <v>QUADRIMESTRAL</v>
      </c>
      <c r="G52" s="15">
        <v>3</v>
      </c>
      <c r="H52" s="33">
        <f t="shared" ref="H52:H53" si="10">E52*G52</f>
        <v>1407.3600000000001</v>
      </c>
    </row>
    <row r="53" spans="1:9" ht="40" thickTop="1" thickBot="1" x14ac:dyDescent="0.4">
      <c r="A53" s="23" t="s">
        <v>57</v>
      </c>
      <c r="B53" s="21" t="s">
        <v>58</v>
      </c>
      <c r="C53" s="15" t="s">
        <v>113</v>
      </c>
      <c r="D53" s="45">
        <v>293.2</v>
      </c>
      <c r="E53" s="31">
        <f t="shared" si="9"/>
        <v>293.2</v>
      </c>
      <c r="F53" s="15" t="str">
        <f>F52</f>
        <v>QUADRIMESTRAL</v>
      </c>
      <c r="G53" s="15">
        <v>3</v>
      </c>
      <c r="H53" s="33">
        <f t="shared" si="10"/>
        <v>879.59999999999991</v>
      </c>
    </row>
    <row r="54" spans="1:9" ht="40.5" customHeight="1" thickTop="1" thickBot="1" x14ac:dyDescent="0.4">
      <c r="A54" s="23" t="s">
        <v>59</v>
      </c>
      <c r="B54" s="25" t="s">
        <v>60</v>
      </c>
      <c r="C54" s="15" t="s">
        <v>113</v>
      </c>
      <c r="D54" s="43"/>
      <c r="E54" s="43"/>
      <c r="F54" s="43"/>
      <c r="G54" s="43"/>
      <c r="H54" s="43"/>
    </row>
    <row r="55" spans="1:9" ht="16.5" thickTop="1" thickBot="1" x14ac:dyDescent="0.4">
      <c r="A55" s="96" t="s">
        <v>129</v>
      </c>
      <c r="B55" s="96"/>
      <c r="C55" s="96"/>
      <c r="D55" s="96"/>
      <c r="E55" s="96"/>
      <c r="F55" s="96"/>
      <c r="G55" s="96"/>
      <c r="H55" s="35">
        <f>SUM(H51:H54)</f>
        <v>2814.7200000000003</v>
      </c>
      <c r="I55" s="22"/>
    </row>
    <row r="56" spans="1:9" ht="27" thickTop="1" thickBot="1" x14ac:dyDescent="0.4">
      <c r="A56" s="11" t="s">
        <v>61</v>
      </c>
      <c r="B56" s="12" t="s">
        <v>62</v>
      </c>
      <c r="C56" s="13"/>
      <c r="D56" s="7" t="s">
        <v>134</v>
      </c>
      <c r="E56" s="7" t="s">
        <v>135</v>
      </c>
      <c r="F56" s="7" t="s">
        <v>127</v>
      </c>
      <c r="G56" s="7" t="s">
        <v>128</v>
      </c>
      <c r="H56" s="7" t="s">
        <v>136</v>
      </c>
    </row>
    <row r="57" spans="1:9" ht="40" thickTop="1" thickBot="1" x14ac:dyDescent="0.4">
      <c r="A57" s="23" t="s">
        <v>63</v>
      </c>
      <c r="B57" s="21" t="s">
        <v>116</v>
      </c>
      <c r="C57" s="15" t="s">
        <v>113</v>
      </c>
      <c r="D57" s="16">
        <v>351.84</v>
      </c>
      <c r="E57" s="16">
        <f t="shared" ref="E57" si="11">(1-$F$16)*D57</f>
        <v>351.84</v>
      </c>
      <c r="F57" s="15" t="s">
        <v>64</v>
      </c>
      <c r="G57" s="15">
        <v>6</v>
      </c>
      <c r="H57" s="33">
        <f>E57*G57</f>
        <v>2111.04</v>
      </c>
    </row>
    <row r="58" spans="1:9" ht="16.5" thickTop="1" thickBot="1" x14ac:dyDescent="0.4">
      <c r="A58" s="20"/>
      <c r="B58" s="93" t="s">
        <v>129</v>
      </c>
      <c r="C58" s="93"/>
      <c r="D58" s="93"/>
      <c r="E58" s="93"/>
      <c r="F58" s="93"/>
      <c r="G58" s="93"/>
      <c r="H58" s="36">
        <f>SUM(H57)</f>
        <v>2111.04</v>
      </c>
      <c r="I58" s="22"/>
    </row>
    <row r="59" spans="1:9" ht="27" thickTop="1" thickBot="1" x14ac:dyDescent="0.4">
      <c r="A59" s="11" t="s">
        <v>65</v>
      </c>
      <c r="B59" s="12" t="s">
        <v>66</v>
      </c>
      <c r="C59" s="13"/>
      <c r="D59" s="7" t="s">
        <v>134</v>
      </c>
      <c r="E59" s="7" t="s">
        <v>135</v>
      </c>
      <c r="F59" s="7" t="s">
        <v>127</v>
      </c>
      <c r="G59" s="7" t="s">
        <v>128</v>
      </c>
      <c r="H59" s="7" t="s">
        <v>136</v>
      </c>
    </row>
    <row r="60" spans="1:9" ht="75.75" customHeight="1" thickTop="1" thickBot="1" x14ac:dyDescent="0.4">
      <c r="A60" s="23" t="s">
        <v>67</v>
      </c>
      <c r="B60" s="21" t="s">
        <v>68</v>
      </c>
      <c r="C60" s="15" t="s">
        <v>113</v>
      </c>
      <c r="D60" s="43"/>
      <c r="E60" s="43"/>
      <c r="F60" s="43"/>
      <c r="G60" s="43"/>
      <c r="H60" s="43"/>
    </row>
    <row r="61" spans="1:9" ht="40" thickTop="1" thickBot="1" x14ac:dyDescent="0.4">
      <c r="A61" s="23" t="s">
        <v>69</v>
      </c>
      <c r="B61" s="21" t="s">
        <v>70</v>
      </c>
      <c r="C61" s="15" t="s">
        <v>113</v>
      </c>
      <c r="D61" s="43"/>
      <c r="E61" s="43"/>
      <c r="F61" s="43"/>
      <c r="G61" s="43"/>
      <c r="H61" s="43"/>
    </row>
    <row r="62" spans="1:9" ht="16.5" thickTop="1" thickBot="1" x14ac:dyDescent="0.4">
      <c r="A62" s="81" t="s">
        <v>129</v>
      </c>
      <c r="B62" s="81"/>
      <c r="C62" s="81"/>
      <c r="D62" s="81"/>
      <c r="E62" s="81"/>
      <c r="F62" s="81"/>
      <c r="G62" s="81"/>
      <c r="H62" s="5" t="s">
        <v>130</v>
      </c>
      <c r="I62" s="22"/>
    </row>
    <row r="63" spans="1:9" ht="27" thickTop="1" thickBot="1" x14ac:dyDescent="0.4">
      <c r="A63" s="11">
        <v>4</v>
      </c>
      <c r="B63" s="12" t="s">
        <v>71</v>
      </c>
      <c r="C63" s="13"/>
      <c r="D63" s="7" t="s">
        <v>134</v>
      </c>
      <c r="E63" s="7" t="s">
        <v>135</v>
      </c>
      <c r="F63" s="7" t="s">
        <v>127</v>
      </c>
      <c r="G63" s="7" t="s">
        <v>128</v>
      </c>
      <c r="H63" s="7" t="s">
        <v>136</v>
      </c>
    </row>
    <row r="64" spans="1:9" ht="16.5" thickTop="1" thickBot="1" x14ac:dyDescent="0.4">
      <c r="A64" s="23" t="s">
        <v>72</v>
      </c>
      <c r="B64" s="21" t="s">
        <v>73</v>
      </c>
      <c r="C64" s="15" t="s">
        <v>113</v>
      </c>
      <c r="D64" s="45">
        <v>144.78</v>
      </c>
      <c r="E64" s="31">
        <f t="shared" ref="E64:E66" si="12">(1-$F$16)*D64</f>
        <v>144.78</v>
      </c>
      <c r="F64" s="15" t="s">
        <v>16</v>
      </c>
      <c r="G64" s="15">
        <v>2</v>
      </c>
      <c r="H64" s="33">
        <f>E64*G64</f>
        <v>289.56</v>
      </c>
    </row>
    <row r="65" spans="1:9" ht="27" thickTop="1" thickBot="1" x14ac:dyDescent="0.4">
      <c r="A65" s="23" t="s">
        <v>74</v>
      </c>
      <c r="B65" s="21" t="s">
        <v>75</v>
      </c>
      <c r="C65" s="15" t="s">
        <v>113</v>
      </c>
      <c r="D65" s="45">
        <v>289.56</v>
      </c>
      <c r="E65" s="31">
        <f t="shared" si="12"/>
        <v>289.56</v>
      </c>
      <c r="F65" s="15" t="str">
        <f>F64</f>
        <v>SEMESTRAL</v>
      </c>
      <c r="G65" s="15">
        <v>2</v>
      </c>
      <c r="H65" s="33">
        <f t="shared" ref="H65:H66" si="13">E65*G65</f>
        <v>579.12</v>
      </c>
    </row>
    <row r="66" spans="1:9" ht="16.5" thickTop="1" thickBot="1" x14ac:dyDescent="0.4">
      <c r="A66" s="23" t="s">
        <v>76</v>
      </c>
      <c r="B66" s="21" t="s">
        <v>77</v>
      </c>
      <c r="C66" s="15" t="s">
        <v>113</v>
      </c>
      <c r="D66" s="45">
        <v>144.78</v>
      </c>
      <c r="E66" s="31">
        <f t="shared" si="12"/>
        <v>144.78</v>
      </c>
      <c r="F66" s="15" t="s">
        <v>16</v>
      </c>
      <c r="G66" s="15">
        <v>2</v>
      </c>
      <c r="H66" s="33">
        <f t="shared" si="13"/>
        <v>289.56</v>
      </c>
    </row>
    <row r="67" spans="1:9" ht="16.5" thickTop="1" thickBot="1" x14ac:dyDescent="0.4">
      <c r="A67" s="93" t="s">
        <v>129</v>
      </c>
      <c r="B67" s="93"/>
      <c r="C67" s="93"/>
      <c r="D67" s="93"/>
      <c r="E67" s="93"/>
      <c r="F67" s="93"/>
      <c r="G67" s="93"/>
      <c r="H67" s="34">
        <f>SUM(H64:H66)</f>
        <v>1158.24</v>
      </c>
      <c r="I67" s="22"/>
    </row>
    <row r="68" spans="1:9" ht="16.5" thickTop="1" thickBot="1" x14ac:dyDescent="0.4">
      <c r="A68" s="11">
        <v>5</v>
      </c>
      <c r="B68" s="12" t="s">
        <v>78</v>
      </c>
      <c r="C68" s="13"/>
      <c r="D68" s="14"/>
      <c r="E68" s="14"/>
      <c r="F68" s="13"/>
      <c r="G68" s="13"/>
      <c r="H68" s="13"/>
    </row>
    <row r="69" spans="1:9" ht="27" thickTop="1" thickBot="1" x14ac:dyDescent="0.4">
      <c r="A69" s="11" t="s">
        <v>79</v>
      </c>
      <c r="B69" s="12" t="s">
        <v>80</v>
      </c>
      <c r="C69" s="13"/>
      <c r="D69" s="7" t="s">
        <v>134</v>
      </c>
      <c r="E69" s="7" t="s">
        <v>135</v>
      </c>
      <c r="F69" s="7" t="s">
        <v>127</v>
      </c>
      <c r="G69" s="7" t="s">
        <v>128</v>
      </c>
      <c r="H69" s="7" t="s">
        <v>136</v>
      </c>
    </row>
    <row r="70" spans="1:9" ht="66" thickTop="1" thickBot="1" x14ac:dyDescent="0.4">
      <c r="A70" s="23" t="s">
        <v>81</v>
      </c>
      <c r="B70" s="21" t="s">
        <v>82</v>
      </c>
      <c r="C70" s="15" t="s">
        <v>113</v>
      </c>
      <c r="D70" s="43"/>
      <c r="E70" s="43"/>
      <c r="F70" s="43"/>
      <c r="G70" s="43"/>
      <c r="H70" s="43"/>
    </row>
    <row r="71" spans="1:9" ht="16.5" thickTop="1" thickBot="1" x14ac:dyDescent="0.4">
      <c r="A71" s="93" t="s">
        <v>129</v>
      </c>
      <c r="B71" s="93"/>
      <c r="C71" s="93"/>
      <c r="D71" s="93"/>
      <c r="E71" s="93"/>
      <c r="F71" s="93"/>
      <c r="G71" s="93"/>
      <c r="H71" s="5" t="s">
        <v>130</v>
      </c>
      <c r="I71" s="22"/>
    </row>
    <row r="72" spans="1:9" ht="27" thickTop="1" thickBot="1" x14ac:dyDescent="0.4">
      <c r="A72" s="11" t="s">
        <v>83</v>
      </c>
      <c r="B72" s="12" t="s">
        <v>121</v>
      </c>
      <c r="C72" s="13"/>
      <c r="D72" s="7" t="s">
        <v>134</v>
      </c>
      <c r="E72" s="7" t="s">
        <v>135</v>
      </c>
      <c r="F72" s="7" t="s">
        <v>127</v>
      </c>
      <c r="G72" s="7" t="s">
        <v>128</v>
      </c>
      <c r="H72" s="7" t="s">
        <v>136</v>
      </c>
    </row>
    <row r="73" spans="1:9" ht="26.25" customHeight="1" thickTop="1" thickBot="1" x14ac:dyDescent="0.4">
      <c r="A73" s="24" t="s">
        <v>84</v>
      </c>
      <c r="B73" s="21" t="s">
        <v>120</v>
      </c>
      <c r="C73" s="15" t="s">
        <v>113</v>
      </c>
      <c r="D73" s="43"/>
      <c r="E73" s="43"/>
      <c r="F73" s="43"/>
      <c r="G73" s="43"/>
      <c r="H73" s="43"/>
    </row>
    <row r="74" spans="1:9" ht="27" thickTop="1" thickBot="1" x14ac:dyDescent="0.4">
      <c r="A74" s="24" t="s">
        <v>86</v>
      </c>
      <c r="B74" s="21" t="s">
        <v>87</v>
      </c>
      <c r="C74" s="15" t="s">
        <v>113</v>
      </c>
      <c r="D74" s="43"/>
      <c r="E74" s="43"/>
      <c r="F74" s="43"/>
      <c r="G74" s="43"/>
      <c r="H74" s="43"/>
    </row>
    <row r="75" spans="1:9" ht="27" thickTop="1" thickBot="1" x14ac:dyDescent="0.4">
      <c r="A75" s="24" t="s">
        <v>88</v>
      </c>
      <c r="B75" s="21" t="s">
        <v>89</v>
      </c>
      <c r="C75" s="15" t="s">
        <v>113</v>
      </c>
      <c r="D75" s="43"/>
      <c r="E75" s="43"/>
      <c r="F75" s="43"/>
      <c r="G75" s="43"/>
      <c r="H75" s="43"/>
    </row>
    <row r="76" spans="1:9" ht="27" customHeight="1" thickTop="1" thickBot="1" x14ac:dyDescent="0.4">
      <c r="A76" s="24" t="s">
        <v>90</v>
      </c>
      <c r="B76" s="21" t="s">
        <v>91</v>
      </c>
      <c r="C76" s="15" t="s">
        <v>113</v>
      </c>
      <c r="D76" s="43"/>
      <c r="E76" s="43"/>
      <c r="F76" s="43"/>
      <c r="G76" s="43"/>
      <c r="H76" s="43"/>
    </row>
    <row r="77" spans="1:9" ht="16.5" thickTop="1" thickBot="1" x14ac:dyDescent="0.4">
      <c r="A77" s="93" t="s">
        <v>129</v>
      </c>
      <c r="B77" s="93"/>
      <c r="C77" s="93"/>
      <c r="D77" s="93"/>
      <c r="E77" s="93"/>
      <c r="F77" s="93"/>
      <c r="G77" s="93"/>
      <c r="H77" s="5" t="s">
        <v>130</v>
      </c>
      <c r="I77" s="22"/>
    </row>
    <row r="78" spans="1:9" ht="27" thickTop="1" thickBot="1" x14ac:dyDescent="0.4">
      <c r="A78" s="11" t="s">
        <v>92</v>
      </c>
      <c r="B78" s="12" t="s">
        <v>93</v>
      </c>
      <c r="C78" s="13"/>
      <c r="D78" s="7" t="s">
        <v>134</v>
      </c>
      <c r="E78" s="7" t="s">
        <v>135</v>
      </c>
      <c r="F78" s="7" t="s">
        <v>127</v>
      </c>
      <c r="G78" s="7" t="s">
        <v>128</v>
      </c>
      <c r="H78" s="7" t="s">
        <v>136</v>
      </c>
    </row>
    <row r="79" spans="1:9" ht="16.5" thickTop="1" thickBot="1" x14ac:dyDescent="0.4">
      <c r="A79" s="23" t="s">
        <v>94</v>
      </c>
      <c r="B79" s="21" t="s">
        <v>95</v>
      </c>
      <c r="C79" s="15" t="s">
        <v>113</v>
      </c>
      <c r="D79" s="43"/>
      <c r="E79" s="43"/>
      <c r="F79" s="43"/>
      <c r="G79" s="43"/>
      <c r="H79" s="43"/>
    </row>
    <row r="80" spans="1:9" ht="27" thickTop="1" thickBot="1" x14ac:dyDescent="0.4">
      <c r="A80" s="23" t="s">
        <v>96</v>
      </c>
      <c r="B80" s="21" t="s">
        <v>97</v>
      </c>
      <c r="C80" s="15" t="s">
        <v>113</v>
      </c>
      <c r="D80" s="15">
        <v>289.56</v>
      </c>
      <c r="E80" s="15">
        <f t="shared" ref="E80" si="14">(1-$F$16)*D80</f>
        <v>289.56</v>
      </c>
      <c r="F80" s="15" t="s">
        <v>16</v>
      </c>
      <c r="G80" s="15">
        <v>2</v>
      </c>
      <c r="H80" s="52">
        <f>E80*G80</f>
        <v>579.12</v>
      </c>
    </row>
    <row r="81" spans="1:9" ht="40" thickTop="1" thickBot="1" x14ac:dyDescent="0.4">
      <c r="A81" s="23" t="s">
        <v>98</v>
      </c>
      <c r="B81" s="21" t="s">
        <v>99</v>
      </c>
      <c r="C81" s="15" t="s">
        <v>113</v>
      </c>
      <c r="D81" s="43"/>
      <c r="E81" s="43"/>
      <c r="F81" s="43"/>
      <c r="G81" s="43"/>
      <c r="H81" s="43"/>
    </row>
    <row r="82" spans="1:9" ht="16.5" thickTop="1" thickBot="1" x14ac:dyDescent="0.4">
      <c r="A82" s="23" t="s">
        <v>100</v>
      </c>
      <c r="B82" s="21" t="s">
        <v>101</v>
      </c>
      <c r="C82" s="15" t="s">
        <v>113</v>
      </c>
      <c r="D82" s="43"/>
      <c r="E82" s="43"/>
      <c r="F82" s="43"/>
      <c r="G82" s="43"/>
      <c r="H82" s="43"/>
    </row>
    <row r="83" spans="1:9" ht="53" thickTop="1" thickBot="1" x14ac:dyDescent="0.4">
      <c r="A83" s="23" t="s">
        <v>102</v>
      </c>
      <c r="B83" s="21" t="s">
        <v>103</v>
      </c>
      <c r="C83" s="15" t="s">
        <v>113</v>
      </c>
      <c r="D83" s="49">
        <v>124.2</v>
      </c>
      <c r="E83" s="49">
        <f t="shared" ref="E83" si="15">(1-$F$16)*D83</f>
        <v>124.2</v>
      </c>
      <c r="F83" s="15" t="s">
        <v>9</v>
      </c>
      <c r="G83" s="15">
        <v>1</v>
      </c>
      <c r="H83" s="49">
        <f>E83*G83</f>
        <v>124.2</v>
      </c>
    </row>
    <row r="84" spans="1:9" ht="16.5" thickTop="1" thickBot="1" x14ac:dyDescent="0.4">
      <c r="A84" s="81" t="s">
        <v>129</v>
      </c>
      <c r="B84" s="81"/>
      <c r="C84" s="81"/>
      <c r="D84" s="81"/>
      <c r="E84" s="81"/>
      <c r="F84" s="81"/>
      <c r="G84" s="81"/>
      <c r="H84" s="34">
        <f>H80+H83</f>
        <v>703.32</v>
      </c>
      <c r="I84" s="22"/>
    </row>
    <row r="85" spans="1:9" ht="16.5" thickTop="1" thickBot="1" x14ac:dyDescent="0.4">
      <c r="A85" s="11">
        <v>6</v>
      </c>
      <c r="B85" s="12" t="s">
        <v>104</v>
      </c>
      <c r="C85" s="13"/>
      <c r="D85" s="14"/>
      <c r="E85" s="14"/>
      <c r="F85" s="13"/>
      <c r="G85" s="13"/>
      <c r="H85" s="13"/>
    </row>
    <row r="86" spans="1:9" ht="27" thickTop="1" thickBot="1" x14ac:dyDescent="0.4">
      <c r="A86" s="11" t="s">
        <v>105</v>
      </c>
      <c r="B86" s="12" t="s">
        <v>106</v>
      </c>
      <c r="C86" s="13"/>
      <c r="D86" s="7" t="s">
        <v>134</v>
      </c>
      <c r="E86" s="7" t="s">
        <v>135</v>
      </c>
      <c r="F86" s="7" t="s">
        <v>127</v>
      </c>
      <c r="G86" s="7" t="s">
        <v>128</v>
      </c>
      <c r="H86" s="7" t="s">
        <v>136</v>
      </c>
    </row>
    <row r="87" spans="1:9" ht="53" thickTop="1" thickBot="1" x14ac:dyDescent="0.4">
      <c r="A87" s="23" t="s">
        <v>107</v>
      </c>
      <c r="B87" s="25" t="s">
        <v>108</v>
      </c>
      <c r="C87" s="15" t="s">
        <v>113</v>
      </c>
      <c r="D87" s="43"/>
      <c r="E87" s="43"/>
      <c r="F87" s="43"/>
      <c r="G87" s="43"/>
      <c r="H87" s="43"/>
    </row>
    <row r="88" spans="1:9" ht="16" thickTop="1" x14ac:dyDescent="0.35">
      <c r="A88" s="90" t="s">
        <v>129</v>
      </c>
      <c r="B88" s="90"/>
      <c r="C88" s="90"/>
      <c r="D88" s="90"/>
      <c r="E88" s="90"/>
      <c r="F88" s="90"/>
      <c r="G88" s="90"/>
      <c r="H88" s="5" t="s">
        <v>130</v>
      </c>
      <c r="I88" s="22"/>
    </row>
    <row r="89" spans="1:9" ht="16" thickBot="1" x14ac:dyDescent="0.4">
      <c r="A89" s="100"/>
      <c r="B89" s="100"/>
      <c r="C89" s="100"/>
      <c r="D89" s="100"/>
      <c r="E89" s="100"/>
      <c r="F89" s="100"/>
      <c r="G89" s="100"/>
      <c r="H89" s="100"/>
    </row>
    <row r="90" spans="1:9" ht="16" thickBot="1" x14ac:dyDescent="0.4">
      <c r="A90" s="101" t="s">
        <v>109</v>
      </c>
      <c r="B90" s="102"/>
      <c r="C90" s="102"/>
      <c r="D90" s="102"/>
      <c r="E90" s="102"/>
      <c r="F90" s="92"/>
      <c r="G90" s="91">
        <f>H84+H67+H58+H55+H49+H45+H42+H38+H33+H24</f>
        <v>38215.54</v>
      </c>
      <c r="H90" s="92"/>
    </row>
    <row r="91" spans="1:9" ht="16" thickBot="1" x14ac:dyDescent="0.4">
      <c r="F91" s="51" t="s">
        <v>139</v>
      </c>
      <c r="G91" s="103" t="s">
        <v>140</v>
      </c>
      <c r="H91" s="103"/>
    </row>
    <row r="92" spans="1:9" ht="16.5" customHeight="1" thickBot="1" x14ac:dyDescent="0.4">
      <c r="A92" s="101" t="s">
        <v>110</v>
      </c>
      <c r="B92" s="102"/>
      <c r="C92" s="102"/>
      <c r="D92" s="102"/>
      <c r="E92" s="50" t="s">
        <v>131</v>
      </c>
      <c r="F92" s="61">
        <v>0.29070000000000001</v>
      </c>
      <c r="G92" s="91">
        <f>(1+F92)*G90</f>
        <v>49324.797478</v>
      </c>
      <c r="H92" s="92"/>
    </row>
    <row r="93" spans="1:9" ht="16" thickBot="1" x14ac:dyDescent="0.4"/>
    <row r="94" spans="1:9" ht="16" thickBot="1" x14ac:dyDescent="0.4">
      <c r="A94" s="101" t="s">
        <v>111</v>
      </c>
      <c r="B94" s="102"/>
      <c r="C94" s="102"/>
      <c r="D94" s="92"/>
      <c r="E94" s="47" t="s">
        <v>138</v>
      </c>
      <c r="F94" s="38">
        <v>0.3</v>
      </c>
      <c r="G94" s="91">
        <f>F94*G92</f>
        <v>14797.4392434</v>
      </c>
      <c r="H94" s="92"/>
    </row>
    <row r="95" spans="1:9" ht="16" thickBot="1" x14ac:dyDescent="0.4"/>
    <row r="96" spans="1:9" ht="16" thickBot="1" x14ac:dyDescent="0.4">
      <c r="A96" s="101" t="s">
        <v>112</v>
      </c>
      <c r="B96" s="102"/>
      <c r="C96" s="102"/>
      <c r="D96" s="102"/>
      <c r="E96" s="102"/>
      <c r="F96" s="92"/>
      <c r="G96" s="91">
        <f>G92+G94</f>
        <v>64122.236721399997</v>
      </c>
      <c r="H96" s="92"/>
    </row>
    <row r="97" spans="1:7" ht="16" thickBot="1" x14ac:dyDescent="0.4"/>
    <row r="98" spans="1:7" ht="16" thickBot="1" x14ac:dyDescent="0.4">
      <c r="A98" s="97" t="s">
        <v>154</v>
      </c>
      <c r="B98" s="98"/>
      <c r="C98" s="98"/>
      <c r="D98" s="99"/>
    </row>
    <row r="99" spans="1:7" x14ac:dyDescent="0.35">
      <c r="G99" s="37"/>
    </row>
    <row r="100" spans="1:7" x14ac:dyDescent="0.35">
      <c r="G100" s="37"/>
    </row>
    <row r="101" spans="1:7" x14ac:dyDescent="0.35">
      <c r="G101" s="37"/>
    </row>
    <row r="102" spans="1:7" x14ac:dyDescent="0.35">
      <c r="G102" s="37"/>
    </row>
  </sheetData>
  <sheetProtection algorithmName="SHA-512" hashValue="+91Fs7hIMmaRiz8oy/sP09g+UBY1HbDhzbSe3OzgPJLaMtRSdxwFNcJXOeRVz50lQTbdeHj4umXsTbj+7j7p0w==" saltValue="DkUadEirGfQoPHh8/glpFQ==" spinCount="100000" sheet="1" objects="1" scenarios="1"/>
  <mergeCells count="35">
    <mergeCell ref="B1:D3"/>
    <mergeCell ref="A14:D14"/>
    <mergeCell ref="A67:G67"/>
    <mergeCell ref="A16:E16"/>
    <mergeCell ref="G16:H16"/>
    <mergeCell ref="A24:G24"/>
    <mergeCell ref="B33:G33"/>
    <mergeCell ref="A38:G38"/>
    <mergeCell ref="A45:G45"/>
    <mergeCell ref="A49:G49"/>
    <mergeCell ref="A55:G55"/>
    <mergeCell ref="B58:G58"/>
    <mergeCell ref="A62:G62"/>
    <mergeCell ref="A77:G77"/>
    <mergeCell ref="A84:G84"/>
    <mergeCell ref="A88:G88"/>
    <mergeCell ref="A89:H89"/>
    <mergeCell ref="A90:F90"/>
    <mergeCell ref="G90:H90"/>
    <mergeCell ref="A96:F96"/>
    <mergeCell ref="G96:H96"/>
    <mergeCell ref="A98:D98"/>
    <mergeCell ref="A5:H5"/>
    <mergeCell ref="A6:H6"/>
    <mergeCell ref="A7:H7"/>
    <mergeCell ref="A9:H9"/>
    <mergeCell ref="A11:H11"/>
    <mergeCell ref="F13:H13"/>
    <mergeCell ref="F14:H14"/>
    <mergeCell ref="G91:H91"/>
    <mergeCell ref="A92:D92"/>
    <mergeCell ref="G92:H92"/>
    <mergeCell ref="A94:D94"/>
    <mergeCell ref="G94:H94"/>
    <mergeCell ref="A71:G71"/>
  </mergeCells>
  <hyperlinks>
    <hyperlink ref="A19" location="'1.1'!A1" display="1.1" xr:uid="{19B2DF70-0CD8-42A3-BB03-6973EA2A9BA1}"/>
    <hyperlink ref="A20" location="'1.2'!A1" display="1.2" xr:uid="{0770CCFC-0A37-4610-B1FA-A40927062A7B}"/>
    <hyperlink ref="A21" location="'1.3'!A1" display="1.3" xr:uid="{1B29551B-C94C-4C0D-AA49-266A16F580F4}"/>
    <hyperlink ref="A23" location="'1.5'!A1" display="1.5" xr:uid="{5E56FE83-60DB-49C0-BECF-B64FD39C4B27}"/>
    <hyperlink ref="A27" location="'2.1.1'!A1" display="2.1.1" xr:uid="{A8B73359-C984-4130-882D-22D1359C6705}"/>
    <hyperlink ref="A28" location="'2.1.2'!A1" display="2.1.2" xr:uid="{23CDAA52-5224-4FDF-966E-313EC68524B3}"/>
    <hyperlink ref="A29" location="'2.1.3'!A1" display="2.1.3" xr:uid="{0CFEBA22-E436-4F4A-8E21-D64135F62A41}"/>
    <hyperlink ref="A30" location="'2.1.4'!A1" display="2.1.4" xr:uid="{075A613A-9412-4E53-972B-000F599ADA82}"/>
    <hyperlink ref="A31" location="'2.1.5'!A1" display="2.1.5" xr:uid="{F7380685-BA63-4279-9BF8-77C7E8B86FE6}"/>
    <hyperlink ref="A32" location="'2.1.6'!A1" display="2.1.6" xr:uid="{84415305-3652-4F08-8ACD-EA4668ADC1F5}"/>
    <hyperlink ref="A35" location="'2.2.1'!A1" display="2.2.1" xr:uid="{5D23CE5C-E348-4D1F-8208-0ADFFC68C31F}"/>
    <hyperlink ref="A36" location="'2.2.2'!A1" display="2.2.2" xr:uid="{8AFDC095-7189-4EC9-8E57-77D015080DCB}"/>
    <hyperlink ref="A37" location="'2.2.3'!A1" display="2.2.3" xr:uid="{EEB9CF90-C200-4D21-9627-588646EF4322}"/>
    <hyperlink ref="A40" location="'2.3.1'!A1" display="2.3.1" xr:uid="{3EFC0954-746E-4EBC-8A04-4DCB27CCB4DB}"/>
    <hyperlink ref="A41" location="'2.3.2'!A1" display="2.3.2" xr:uid="{405C970F-E2EC-4F15-AAB8-D1843CC8FC0E}"/>
    <hyperlink ref="A44" location="'2.4.1'!A1" display="2.4.1" xr:uid="{07347B34-1CEC-492A-8979-4DF48FE8FCD5}"/>
    <hyperlink ref="A48" location="'3.1.1'!A1" display="3.1.1" xr:uid="{B43BAC95-C6A1-43F6-A917-DC2E4DC3CCE3}"/>
    <hyperlink ref="A51" location="'3.2.1'!A1" display="3.2.1" xr:uid="{0BA99E95-E5D2-4E99-8BCD-79A02DDACA1A}"/>
    <hyperlink ref="A52" location="'3.2.2'!A1" display="3.2.2" xr:uid="{E4C1FA24-9947-4101-95B6-6767483AA97F}"/>
    <hyperlink ref="A53" location="'3.2.3'!A1" display="3.2.3" xr:uid="{B8D4B953-7268-4584-94F3-E4DA592C40D6}"/>
    <hyperlink ref="A54" location="'3.2.4'!A1" display="3.2.4" xr:uid="{13D9E78D-ABA5-4FCA-AC9D-A7B0292B388C}"/>
    <hyperlink ref="A57" location="'3.3.1'!A1" display="3.3.1" xr:uid="{7190EED9-4331-4F03-B45F-E94EE2CDDB61}"/>
    <hyperlink ref="A60" location="'3.4.1'!A1" display="3.4.1" xr:uid="{3F72E8A4-8C00-4DDF-82D9-9FECC7EE2B71}"/>
    <hyperlink ref="A61" location="'3.4.2'!A1" display="3.4.2" xr:uid="{BFEBE666-5EB4-4794-9FB4-D43D7BF6FFFC}"/>
    <hyperlink ref="A64" location="'4.1'!A1" display="4.1" xr:uid="{796156E7-89FE-44C9-B9A9-99E76F06AEE7}"/>
    <hyperlink ref="A65" location="'4.2'!A1" display="4.2" xr:uid="{4B83E383-23E2-427B-8B3F-2E5724A4167A}"/>
    <hyperlink ref="A66" location="'4.3'!A1" display="4.3" xr:uid="{083F2726-5E51-4765-A7D6-0C21822F38C5}"/>
    <hyperlink ref="A70" location="'5.1.1'!A1" display="5.1.1" xr:uid="{5885893F-0D8F-48AA-A157-74D1243564D0}"/>
    <hyperlink ref="A73" location="'5.2.1'!A1" display="5.2.1" xr:uid="{E7AB886D-6181-487F-BC73-897C75EC8404}"/>
    <hyperlink ref="A74" location="'5.2.2'!A1" display="5.2.2" xr:uid="{31A90C33-B723-4104-89D3-7612856DA55A}"/>
    <hyperlink ref="A75" location="'5.2.3'!A1" display="5.2.3" xr:uid="{B1BBF460-7B51-41FE-B63B-18F155422D28}"/>
    <hyperlink ref="A76" location="'5.2.4'!A1" display="5.2.4" xr:uid="{8B97388B-4E1D-4A10-985D-5E7C5615DA01}"/>
    <hyperlink ref="A79" location="'5.3.1'!A1" display="5.3.1" xr:uid="{51F77B3E-9915-4212-834C-DC859022E6E2}"/>
    <hyperlink ref="A80" location="'5.3.2'!A1" display="5.3.2" xr:uid="{B54122F5-EDE5-4F0B-831B-12A15387C4BB}"/>
    <hyperlink ref="A81" location="'5.3.3'!A1" display="5.3.3" xr:uid="{3AFC82B7-B270-4569-A42C-2592CFCC255F}"/>
    <hyperlink ref="A82" location="'5.3.4'!A1" display="5.3.4" xr:uid="{3FF948D0-2429-4E90-8035-63241EED628D}"/>
    <hyperlink ref="A83" location="'5.3.5'!A1" display="5.3.5" xr:uid="{0906AF91-03C3-4CEB-B56B-DD8F6E53A61A}"/>
    <hyperlink ref="A87" location="'6.1.1'!A1" display="6.1.1" xr:uid="{1A4BA7F9-4A14-4EB6-928C-F59931FFA101}"/>
    <hyperlink ref="A22" location="'1.4'!A1" display="1.4" xr:uid="{6CE921CC-178B-40DB-AC49-7701B5863A4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GRUPO 3</vt:lpstr>
      <vt:lpstr>Item 08 VGA</vt:lpstr>
      <vt:lpstr>Item 09 PCS</vt:lpstr>
      <vt:lpstr>'Item 08 VGA'!Area_de_impressao</vt:lpstr>
      <vt:lpstr>'RESUMO GRUPO 3'!Area_de_impressao</vt:lpstr>
    </vt:vector>
  </TitlesOfParts>
  <Manager/>
  <Company>Advocacia Geral da Uniao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Peroba Júnior</dc:creator>
  <cp:keywords/>
  <dc:description/>
  <cp:lastModifiedBy>Leonardo Massao Asafu</cp:lastModifiedBy>
  <cp:revision/>
  <cp:lastPrinted>2026-04-09T15:31:55Z</cp:lastPrinted>
  <dcterms:created xsi:type="dcterms:W3CDTF">2025-04-08T11:13:49Z</dcterms:created>
  <dcterms:modified xsi:type="dcterms:W3CDTF">2026-04-14T12:14:21Z</dcterms:modified>
  <cp:category/>
  <cp:contentStatus/>
</cp:coreProperties>
</file>